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E:\CĐ LTT\THỜI KHÓA BIỂU\THỜI KHÓA BIỂU 2017-2018\HKI\THỜI KHÓA BIỂU\"/>
    </mc:Choice>
  </mc:AlternateContent>
  <bookViews>
    <workbookView xWindow="0" yWindow="0" windowWidth="20490" windowHeight="7755" firstSheet="1" activeTab="1"/>
  </bookViews>
  <sheets>
    <sheet name="Theo xưởng" sheetId="21" state="hidden" r:id="rId1"/>
    <sheet name="SYNT" sheetId="24" r:id="rId2"/>
    <sheet name="LEC" sheetId="25" r:id="rId3"/>
    <sheet name="ROOM" sheetId="26" r:id="rId4"/>
    <sheet name="Theo lớp" sheetId="5" state="hidden" r:id="rId5"/>
  </sheets>
  <calcPr calcId="152511"/>
</workbook>
</file>

<file path=xl/calcChain.xml><?xml version="1.0" encoding="utf-8"?>
<calcChain xmlns="http://schemas.openxmlformats.org/spreadsheetml/2006/main">
  <c r="J51" i="26" l="1"/>
  <c r="P51" i="26" s="1"/>
  <c r="R51" i="26" s="1"/>
  <c r="J39" i="26"/>
  <c r="P39" i="26" s="1"/>
  <c r="R39" i="26" s="1"/>
  <c r="J48" i="26"/>
  <c r="P48" i="26" s="1"/>
  <c r="R48" i="26" s="1"/>
  <c r="J45" i="26"/>
  <c r="P45" i="26" s="1"/>
  <c r="R45" i="26" s="1"/>
  <c r="J33" i="26"/>
  <c r="P33" i="26" s="1"/>
  <c r="R33" i="26" s="1"/>
  <c r="J16" i="26"/>
  <c r="P16" i="26" s="1"/>
  <c r="R16" i="26" s="1"/>
  <c r="J211" i="26"/>
  <c r="P211" i="26" s="1"/>
  <c r="R211" i="26" s="1"/>
  <c r="J210" i="26"/>
  <c r="P210" i="26" s="1"/>
  <c r="R210" i="26" s="1"/>
  <c r="J209" i="26"/>
  <c r="P209" i="26" s="1"/>
  <c r="R209" i="26" s="1"/>
  <c r="J208" i="26"/>
  <c r="P208" i="26" s="1"/>
  <c r="R208" i="26" s="1"/>
  <c r="J207" i="26"/>
  <c r="P207" i="26" s="1"/>
  <c r="R207" i="26" s="1"/>
  <c r="J206" i="26"/>
  <c r="P206" i="26" s="1"/>
  <c r="R206" i="26" s="1"/>
  <c r="J205" i="26"/>
  <c r="P205" i="26" s="1"/>
  <c r="R205" i="26" s="1"/>
  <c r="J204" i="26"/>
  <c r="P204" i="26" s="1"/>
  <c r="R204" i="26" s="1"/>
  <c r="J203" i="26"/>
  <c r="P203" i="26" s="1"/>
  <c r="R203" i="26" s="1"/>
  <c r="J202" i="26"/>
  <c r="P202" i="26" s="1"/>
  <c r="R202" i="26" s="1"/>
  <c r="J201" i="26"/>
  <c r="P201" i="26" s="1"/>
  <c r="R201" i="26" s="1"/>
  <c r="J200" i="26"/>
  <c r="P200" i="26" s="1"/>
  <c r="R200" i="26" s="1"/>
  <c r="J199" i="26"/>
  <c r="P199" i="26" s="1"/>
  <c r="R199" i="26" s="1"/>
  <c r="J198" i="26"/>
  <c r="P198" i="26" s="1"/>
  <c r="R198" i="26" s="1"/>
  <c r="J197" i="26"/>
  <c r="P197" i="26" s="1"/>
  <c r="R197" i="26" s="1"/>
  <c r="J196" i="26"/>
  <c r="P196" i="26" s="1"/>
  <c r="R196" i="26" s="1"/>
  <c r="J195" i="26"/>
  <c r="P195" i="26" s="1"/>
  <c r="R195" i="26" s="1"/>
  <c r="J194" i="26"/>
  <c r="P194" i="26" s="1"/>
  <c r="R194" i="26" s="1"/>
  <c r="J193" i="26"/>
  <c r="P193" i="26" s="1"/>
  <c r="R193" i="26" s="1"/>
  <c r="J192" i="26"/>
  <c r="P192" i="26" s="1"/>
  <c r="R192" i="26" s="1"/>
  <c r="J191" i="26"/>
  <c r="P191" i="26" s="1"/>
  <c r="R191" i="26" s="1"/>
  <c r="J190" i="26"/>
  <c r="P190" i="26" s="1"/>
  <c r="R190" i="26" s="1"/>
  <c r="J189" i="26"/>
  <c r="P189" i="26" s="1"/>
  <c r="R189" i="26" s="1"/>
  <c r="J188" i="26"/>
  <c r="P188" i="26" s="1"/>
  <c r="R188" i="26" s="1"/>
  <c r="J187" i="26"/>
  <c r="P187" i="26" s="1"/>
  <c r="R187" i="26" s="1"/>
  <c r="J186" i="26"/>
  <c r="P186" i="26" s="1"/>
  <c r="R186" i="26" s="1"/>
  <c r="J185" i="26"/>
  <c r="P185" i="26" s="1"/>
  <c r="R185" i="26" s="1"/>
  <c r="J184" i="26"/>
  <c r="P184" i="26" s="1"/>
  <c r="R184" i="26" s="1"/>
  <c r="J183" i="26"/>
  <c r="P183" i="26" s="1"/>
  <c r="R183" i="26" s="1"/>
  <c r="J182" i="26"/>
  <c r="P182" i="26" s="1"/>
  <c r="R182" i="26" s="1"/>
  <c r="J181" i="26"/>
  <c r="P181" i="26" s="1"/>
  <c r="R181" i="26" s="1"/>
  <c r="J180" i="26"/>
  <c r="P180" i="26" s="1"/>
  <c r="R180" i="26" s="1"/>
  <c r="J179" i="26"/>
  <c r="P179" i="26" s="1"/>
  <c r="R179" i="26" s="1"/>
  <c r="J178" i="26"/>
  <c r="P178" i="26" s="1"/>
  <c r="R178" i="26" s="1"/>
  <c r="J177" i="26"/>
  <c r="P177" i="26" s="1"/>
  <c r="R177" i="26" s="1"/>
  <c r="J176" i="26"/>
  <c r="P176" i="26" s="1"/>
  <c r="R176" i="26" s="1"/>
  <c r="J50" i="26"/>
  <c r="P50" i="26" s="1"/>
  <c r="R50" i="26" s="1"/>
  <c r="J40" i="26"/>
  <c r="P40" i="26" s="1"/>
  <c r="R40" i="26" s="1"/>
  <c r="J47" i="26"/>
  <c r="P47" i="26" s="1"/>
  <c r="R47" i="26" s="1"/>
  <c r="J46" i="26"/>
  <c r="P46" i="26" s="1"/>
  <c r="R46" i="26" s="1"/>
  <c r="J32" i="26"/>
  <c r="P32" i="26" s="1"/>
  <c r="R32" i="26" s="1"/>
  <c r="J15" i="26"/>
  <c r="P15" i="26" s="1"/>
  <c r="R15" i="26" s="1"/>
  <c r="J175" i="26"/>
  <c r="P175" i="26" s="1"/>
  <c r="R175" i="26" s="1"/>
  <c r="J174" i="26"/>
  <c r="P174" i="26" s="1"/>
  <c r="R174" i="26" s="1"/>
  <c r="J173" i="26"/>
  <c r="P173" i="26" s="1"/>
  <c r="R173" i="26" s="1"/>
  <c r="J172" i="26"/>
  <c r="P172" i="26" s="1"/>
  <c r="R172" i="26" s="1"/>
  <c r="J171" i="26"/>
  <c r="P171" i="26" s="1"/>
  <c r="R171" i="26" s="1"/>
  <c r="J170" i="26"/>
  <c r="P170" i="26" s="1"/>
  <c r="R170" i="26" s="1"/>
  <c r="J169" i="26"/>
  <c r="P169" i="26" s="1"/>
  <c r="R169" i="26" s="1"/>
  <c r="J168" i="26"/>
  <c r="P168" i="26" s="1"/>
  <c r="R168" i="26" s="1"/>
  <c r="J167" i="26"/>
  <c r="P167" i="26" s="1"/>
  <c r="R167" i="26" s="1"/>
  <c r="J166" i="26"/>
  <c r="P166" i="26" s="1"/>
  <c r="R166" i="26" s="1"/>
  <c r="J165" i="26"/>
  <c r="P165" i="26" s="1"/>
  <c r="R165" i="26" s="1"/>
  <c r="J164" i="26"/>
  <c r="P164" i="26" s="1"/>
  <c r="R164" i="26" s="1"/>
  <c r="J36" i="26"/>
  <c r="P36" i="26" s="1"/>
  <c r="R36" i="26" s="1"/>
  <c r="J20" i="26"/>
  <c r="P20" i="26" s="1"/>
  <c r="R20" i="26" s="1"/>
  <c r="J56" i="26"/>
  <c r="P56" i="26" s="1"/>
  <c r="R56" i="26" s="1"/>
  <c r="J26" i="26"/>
  <c r="P26" i="26" s="1"/>
  <c r="R26" i="26" s="1"/>
  <c r="J6" i="26"/>
  <c r="P6" i="26" s="1"/>
  <c r="R6" i="26" s="1"/>
  <c r="J54" i="26"/>
  <c r="P54" i="26" s="1"/>
  <c r="R54" i="26" s="1"/>
  <c r="J42" i="26"/>
  <c r="P42" i="26" s="1"/>
  <c r="R42" i="26" s="1"/>
  <c r="J163" i="26"/>
  <c r="P163" i="26" s="1"/>
  <c r="R163" i="26" s="1"/>
  <c r="J162" i="26"/>
  <c r="P162" i="26" s="1"/>
  <c r="R162" i="26" s="1"/>
  <c r="J161" i="26"/>
  <c r="P161" i="26" s="1"/>
  <c r="R161" i="26" s="1"/>
  <c r="J160" i="26"/>
  <c r="P160" i="26" s="1"/>
  <c r="R160" i="26" s="1"/>
  <c r="J159" i="26"/>
  <c r="P159" i="26" s="1"/>
  <c r="R159" i="26" s="1"/>
  <c r="J158" i="26"/>
  <c r="P158" i="26" s="1"/>
  <c r="R158" i="26" s="1"/>
  <c r="J157" i="26"/>
  <c r="P157" i="26" s="1"/>
  <c r="R157" i="26" s="1"/>
  <c r="J156" i="26"/>
  <c r="P156" i="26" s="1"/>
  <c r="R156" i="26" s="1"/>
  <c r="J155" i="26"/>
  <c r="P155" i="26" s="1"/>
  <c r="R155" i="26" s="1"/>
  <c r="J154" i="26"/>
  <c r="P154" i="26" s="1"/>
  <c r="R154" i="26" s="1"/>
  <c r="J153" i="26"/>
  <c r="P153" i="26" s="1"/>
  <c r="R153" i="26" s="1"/>
  <c r="J152" i="26"/>
  <c r="P152" i="26" s="1"/>
  <c r="R152" i="26" s="1"/>
  <c r="J37" i="26"/>
  <c r="P37" i="26" s="1"/>
  <c r="R37" i="26" s="1"/>
  <c r="J21" i="26"/>
  <c r="P21" i="26" s="1"/>
  <c r="R21" i="26" s="1"/>
  <c r="J57" i="26"/>
  <c r="P57" i="26" s="1"/>
  <c r="R57" i="26" s="1"/>
  <c r="J24" i="26"/>
  <c r="P24" i="26" s="1"/>
  <c r="R24" i="26" s="1"/>
  <c r="J7" i="26"/>
  <c r="P7" i="26" s="1"/>
  <c r="R7" i="26" s="1"/>
  <c r="J52" i="26"/>
  <c r="P52" i="26" s="1"/>
  <c r="R52" i="26" s="1"/>
  <c r="J43" i="26"/>
  <c r="P43" i="26" s="1"/>
  <c r="R43" i="26" s="1"/>
  <c r="J155" i="24"/>
  <c r="P155" i="24" s="1"/>
  <c r="R155" i="24" s="1"/>
  <c r="J154" i="24"/>
  <c r="P154" i="24" s="1"/>
  <c r="R154" i="24" s="1"/>
  <c r="P153" i="24"/>
  <c r="R153" i="24" s="1"/>
  <c r="J153" i="24"/>
  <c r="J152" i="24"/>
  <c r="P152" i="24" s="1"/>
  <c r="R152" i="24" s="1"/>
  <c r="J151" i="24"/>
  <c r="P151" i="24" s="1"/>
  <c r="R151" i="24" s="1"/>
  <c r="J150" i="24"/>
  <c r="P150" i="24" s="1"/>
  <c r="R150" i="24" s="1"/>
  <c r="P149" i="24"/>
  <c r="R149" i="24" s="1"/>
  <c r="J149" i="24"/>
  <c r="J148" i="24"/>
  <c r="P148" i="24" s="1"/>
  <c r="R148" i="24" s="1"/>
  <c r="P147" i="24"/>
  <c r="R147" i="24" s="1"/>
  <c r="J147" i="24"/>
  <c r="J146" i="24"/>
  <c r="P146" i="24" s="1"/>
  <c r="R146" i="24" s="1"/>
  <c r="P145" i="24"/>
  <c r="R145" i="24" s="1"/>
  <c r="J145" i="24"/>
  <c r="J144" i="24"/>
  <c r="P144" i="24" s="1"/>
  <c r="R144" i="24" s="1"/>
  <c r="P143" i="24"/>
  <c r="R143" i="24" s="1"/>
  <c r="J143" i="24"/>
  <c r="J142" i="24"/>
  <c r="P142" i="24" s="1"/>
  <c r="R142" i="24" s="1"/>
  <c r="P141" i="24"/>
  <c r="R141" i="24" s="1"/>
  <c r="J141" i="24"/>
  <c r="J140" i="24"/>
  <c r="P140" i="24" s="1"/>
  <c r="R140" i="24" s="1"/>
  <c r="P139" i="24"/>
  <c r="R139" i="24" s="1"/>
  <c r="J139" i="24"/>
  <c r="J138" i="24"/>
  <c r="P138" i="24" s="1"/>
  <c r="R138" i="24" s="1"/>
  <c r="P137" i="24"/>
  <c r="R137" i="24" s="1"/>
  <c r="J137" i="24"/>
  <c r="J136" i="24"/>
  <c r="P136" i="24" s="1"/>
  <c r="R136" i="24" s="1"/>
  <c r="P135" i="24"/>
  <c r="R135" i="24" s="1"/>
  <c r="J135" i="24"/>
  <c r="J134" i="24"/>
  <c r="P134" i="24" s="1"/>
  <c r="R134" i="24" s="1"/>
  <c r="P133" i="24"/>
  <c r="R133" i="24" s="1"/>
  <c r="J133" i="24"/>
  <c r="J132" i="24"/>
  <c r="P132" i="24" s="1"/>
  <c r="R132" i="24" s="1"/>
  <c r="P131" i="24"/>
  <c r="R131" i="24" s="1"/>
  <c r="J131" i="24"/>
  <c r="J130" i="24"/>
  <c r="P130" i="24" s="1"/>
  <c r="R130" i="24" s="1"/>
  <c r="P129" i="24"/>
  <c r="R129" i="24" s="1"/>
  <c r="J129" i="24"/>
  <c r="J128" i="24"/>
  <c r="P128" i="24" s="1"/>
  <c r="R128" i="24" s="1"/>
  <c r="P127" i="24"/>
  <c r="R127" i="24" s="1"/>
  <c r="J127" i="24"/>
  <c r="J126" i="24"/>
  <c r="P126" i="24" s="1"/>
  <c r="R126" i="24" s="1"/>
  <c r="P125" i="24"/>
  <c r="R125" i="24" s="1"/>
  <c r="J125" i="24"/>
  <c r="J124" i="24"/>
  <c r="P124" i="24" s="1"/>
  <c r="R124" i="24" s="1"/>
  <c r="P123" i="24"/>
  <c r="R123" i="24" s="1"/>
  <c r="J123" i="24"/>
  <c r="J122" i="24"/>
  <c r="P122" i="24" s="1"/>
  <c r="R122" i="24" s="1"/>
  <c r="P121" i="24"/>
  <c r="R121" i="24" s="1"/>
  <c r="J121" i="24"/>
  <c r="J120" i="24"/>
  <c r="P120" i="24" s="1"/>
  <c r="R120" i="24" s="1"/>
  <c r="P119" i="24"/>
  <c r="R119" i="24" s="1"/>
  <c r="J119" i="24"/>
  <c r="J118" i="24"/>
  <c r="P118" i="24" s="1"/>
  <c r="R118" i="24" s="1"/>
  <c r="P117" i="24"/>
  <c r="R117" i="24" s="1"/>
  <c r="J117" i="24"/>
  <c r="J116" i="24"/>
  <c r="P116" i="24" s="1"/>
  <c r="R116" i="24" s="1"/>
  <c r="P115" i="24"/>
  <c r="R115" i="24" s="1"/>
  <c r="J115" i="24"/>
  <c r="J114" i="24"/>
  <c r="P114" i="24" s="1"/>
  <c r="R114" i="24" s="1"/>
  <c r="J113" i="24"/>
  <c r="P113" i="24" s="1"/>
  <c r="R113" i="24" s="1"/>
  <c r="J112" i="24"/>
  <c r="P112" i="24" s="1"/>
  <c r="R112" i="24" s="1"/>
  <c r="P111" i="24"/>
  <c r="R111" i="24" s="1"/>
  <c r="J111" i="24"/>
  <c r="J110" i="24"/>
  <c r="P110" i="24" s="1"/>
  <c r="R110" i="24" s="1"/>
  <c r="J109" i="24"/>
  <c r="P109" i="24" s="1"/>
  <c r="R109" i="24" s="1"/>
  <c r="J108" i="24"/>
  <c r="P108" i="24" s="1"/>
  <c r="R108" i="24" s="1"/>
  <c r="P107" i="24"/>
  <c r="R107" i="24" s="1"/>
  <c r="J107" i="24"/>
  <c r="J106" i="24"/>
  <c r="P106" i="24" s="1"/>
  <c r="R106" i="24" s="1"/>
  <c r="J105" i="24"/>
  <c r="P105" i="24" s="1"/>
  <c r="R105" i="24" s="1"/>
  <c r="J104" i="24"/>
  <c r="P104" i="24" s="1"/>
  <c r="R104" i="24" s="1"/>
  <c r="P103" i="24"/>
  <c r="R103" i="24" s="1"/>
  <c r="J103" i="24"/>
  <c r="J102" i="24"/>
  <c r="P102" i="24" s="1"/>
  <c r="R102" i="24" s="1"/>
  <c r="J101" i="24"/>
  <c r="P101" i="24" s="1"/>
  <c r="R101" i="24" s="1"/>
  <c r="J100" i="24"/>
  <c r="P100" i="24" s="1"/>
  <c r="R100" i="24" s="1"/>
  <c r="P99" i="24"/>
  <c r="R99" i="24" s="1"/>
  <c r="J99" i="24"/>
  <c r="J98" i="24"/>
  <c r="P98" i="24" s="1"/>
  <c r="R98" i="24" s="1"/>
  <c r="J97" i="24"/>
  <c r="P97" i="24" s="1"/>
  <c r="R97" i="24" s="1"/>
  <c r="J96" i="24"/>
  <c r="P96" i="24" s="1"/>
  <c r="R96" i="24" s="1"/>
  <c r="P95" i="24"/>
  <c r="R95" i="24" s="1"/>
  <c r="J95" i="24"/>
  <c r="P94" i="24"/>
  <c r="R94" i="24" s="1"/>
  <c r="J94" i="24"/>
  <c r="J93" i="24"/>
  <c r="P93" i="24" s="1"/>
  <c r="R93" i="24" s="1"/>
  <c r="J92" i="24"/>
  <c r="P92" i="24" s="1"/>
  <c r="R92" i="24" s="1"/>
  <c r="R91" i="24"/>
  <c r="P91" i="24"/>
  <c r="J91" i="24"/>
  <c r="P90" i="24"/>
  <c r="R90" i="24" s="1"/>
  <c r="J90" i="24"/>
  <c r="J89" i="24"/>
  <c r="P89" i="24" s="1"/>
  <c r="R89" i="24" s="1"/>
  <c r="J88" i="24"/>
  <c r="P88" i="24" s="1"/>
  <c r="R88" i="24" s="1"/>
  <c r="R87" i="24"/>
  <c r="P87" i="24"/>
  <c r="J87" i="24"/>
  <c r="P86" i="24"/>
  <c r="R86" i="24" s="1"/>
  <c r="J86" i="24"/>
  <c r="J85" i="24"/>
  <c r="P85" i="24" s="1"/>
  <c r="R85" i="24" s="1"/>
  <c r="J84" i="24"/>
  <c r="P84" i="24" s="1"/>
  <c r="R84" i="24" s="1"/>
  <c r="R83" i="24"/>
  <c r="P83" i="24"/>
  <c r="J83" i="24"/>
  <c r="P82" i="24"/>
  <c r="R82" i="24" s="1"/>
  <c r="J82" i="24"/>
  <c r="J81" i="24"/>
  <c r="P81" i="24" s="1"/>
  <c r="R81" i="24" s="1"/>
  <c r="J80" i="24"/>
  <c r="P80" i="24" s="1"/>
  <c r="R80" i="24" s="1"/>
  <c r="R79" i="24"/>
  <c r="P79" i="24"/>
  <c r="J79" i="24"/>
  <c r="P78" i="24"/>
  <c r="R78" i="24" s="1"/>
  <c r="J78" i="24"/>
  <c r="J77" i="24"/>
  <c r="P77" i="24" s="1"/>
  <c r="R77" i="24" s="1"/>
  <c r="J76" i="24"/>
  <c r="P76" i="24" s="1"/>
  <c r="R76" i="24" s="1"/>
  <c r="J161" i="24"/>
  <c r="P161" i="24" s="1"/>
  <c r="R161" i="24" s="1"/>
  <c r="J160" i="24"/>
  <c r="P160" i="24" s="1"/>
  <c r="R160" i="24" s="1"/>
  <c r="P159" i="24"/>
  <c r="R159" i="24" s="1"/>
  <c r="J159" i="24"/>
  <c r="J158" i="24"/>
  <c r="P158" i="24" s="1"/>
  <c r="R158" i="24" s="1"/>
  <c r="J157" i="24"/>
  <c r="P157" i="24" s="1"/>
  <c r="R157" i="24" s="1"/>
  <c r="J156" i="24"/>
  <c r="P156" i="24" s="1"/>
  <c r="R156" i="24" s="1"/>
  <c r="J131" i="26" l="1"/>
  <c r="Q131" i="26" s="1"/>
  <c r="R131" i="26" s="1"/>
  <c r="J130" i="26"/>
  <c r="Q130" i="26" s="1"/>
  <c r="R130" i="26" s="1"/>
  <c r="J214" i="25"/>
  <c r="Q214" i="25" s="1"/>
  <c r="R214" i="25" s="1"/>
  <c r="J213" i="25"/>
  <c r="Q213" i="25" s="1"/>
  <c r="R213" i="25" s="1"/>
  <c r="J15" i="24"/>
  <c r="Q15" i="24" s="1"/>
  <c r="R15" i="24" s="1"/>
  <c r="J16" i="24"/>
  <c r="Q16" i="24" s="1"/>
  <c r="R16" i="24" s="1"/>
  <c r="J80" i="26" l="1"/>
  <c r="Q80" i="26" s="1"/>
  <c r="R80" i="26" s="1"/>
  <c r="J79" i="26"/>
  <c r="Q79" i="26" s="1"/>
  <c r="R79" i="26" s="1"/>
  <c r="J75" i="26"/>
  <c r="Q75" i="26" s="1"/>
  <c r="R75" i="26" s="1"/>
  <c r="J74" i="26"/>
  <c r="Q74" i="26" s="1"/>
  <c r="R74" i="26" s="1"/>
  <c r="J223" i="26"/>
  <c r="Q223" i="26" s="1"/>
  <c r="R223" i="26" s="1"/>
  <c r="J222" i="26"/>
  <c r="Q222" i="26" s="1"/>
  <c r="R222" i="26" s="1"/>
  <c r="J91" i="26"/>
  <c r="Q91" i="26" s="1"/>
  <c r="R91" i="26" s="1"/>
  <c r="J88" i="26"/>
  <c r="Q88" i="26" s="1"/>
  <c r="R88" i="26" s="1"/>
  <c r="J90" i="26"/>
  <c r="Q90" i="26" s="1"/>
  <c r="R90" i="26" s="1"/>
  <c r="J89" i="26"/>
  <c r="Q89" i="26" s="1"/>
  <c r="R89" i="26" s="1"/>
  <c r="J84" i="26"/>
  <c r="Q84" i="26" s="1"/>
  <c r="R84" i="26" s="1"/>
  <c r="J83" i="26"/>
  <c r="Q83" i="26" s="1"/>
  <c r="R83" i="26" s="1"/>
  <c r="J82" i="26"/>
  <c r="Q82" i="26" s="1"/>
  <c r="R82" i="26" s="1"/>
  <c r="J81" i="26"/>
  <c r="Q81" i="26" s="1"/>
  <c r="R81" i="26" s="1"/>
  <c r="J118" i="26"/>
  <c r="Q118" i="26" s="1"/>
  <c r="R118" i="26" s="1"/>
  <c r="J117" i="26"/>
  <c r="Q117" i="26" s="1"/>
  <c r="R117" i="26" s="1"/>
  <c r="J115" i="26"/>
  <c r="Q115" i="26" s="1"/>
  <c r="R115" i="26" s="1"/>
  <c r="J116" i="26"/>
  <c r="Q116" i="26" s="1"/>
  <c r="R116" i="26" s="1"/>
  <c r="J114" i="26"/>
  <c r="Q114" i="26" s="1"/>
  <c r="R114" i="26" s="1"/>
  <c r="J113" i="26"/>
  <c r="Q113" i="26" s="1"/>
  <c r="R113" i="26" s="1"/>
  <c r="J23" i="26"/>
  <c r="P23" i="26" s="1"/>
  <c r="R23" i="26" s="1"/>
  <c r="J218" i="26"/>
  <c r="P218" i="26" s="1"/>
  <c r="R218" i="26" s="1"/>
  <c r="J221" i="26"/>
  <c r="P221" i="26" s="1"/>
  <c r="R221" i="26" s="1"/>
  <c r="J217" i="26"/>
  <c r="P217" i="26" s="1"/>
  <c r="R217" i="26" s="1"/>
  <c r="J60" i="26"/>
  <c r="Q60" i="26" s="1"/>
  <c r="R60" i="26" s="1"/>
  <c r="J59" i="26"/>
  <c r="Q59" i="26" s="1"/>
  <c r="R59" i="26" s="1"/>
  <c r="J119" i="26"/>
  <c r="Q119" i="26" s="1"/>
  <c r="R119" i="26" s="1"/>
  <c r="J105" i="26"/>
  <c r="Q105" i="26" s="1"/>
  <c r="R105" i="26" s="1"/>
  <c r="J104" i="26"/>
  <c r="Q104" i="26" s="1"/>
  <c r="R104" i="26" s="1"/>
  <c r="J103" i="26"/>
  <c r="Q103" i="26" s="1"/>
  <c r="R103" i="26" s="1"/>
  <c r="J102" i="26"/>
  <c r="Q102" i="26" s="1"/>
  <c r="R102" i="26" s="1"/>
  <c r="J101" i="26"/>
  <c r="Q101" i="26" s="1"/>
  <c r="R101" i="26" s="1"/>
  <c r="J100" i="26"/>
  <c r="Q100" i="26" s="1"/>
  <c r="R100" i="26" s="1"/>
  <c r="J99" i="26"/>
  <c r="Q99" i="26" s="1"/>
  <c r="R99" i="26" s="1"/>
  <c r="J98" i="26"/>
  <c r="Q98" i="26" s="1"/>
  <c r="R98" i="26" s="1"/>
  <c r="J86" i="26"/>
  <c r="Q86" i="26" s="1"/>
  <c r="R86" i="26" s="1"/>
  <c r="J220" i="26"/>
  <c r="P220" i="26" s="1"/>
  <c r="R220" i="26" s="1"/>
  <c r="J219" i="26"/>
  <c r="P219" i="26" s="1"/>
  <c r="R219" i="26" s="1"/>
  <c r="J85" i="26"/>
  <c r="Q85" i="26" s="1"/>
  <c r="R85" i="26" s="1"/>
  <c r="J87" i="26"/>
  <c r="Q87" i="26" s="1"/>
  <c r="R87" i="26" s="1"/>
  <c r="J78" i="26"/>
  <c r="Q78" i="26" s="1"/>
  <c r="R78" i="26" s="1"/>
  <c r="J77" i="26"/>
  <c r="Q77" i="26" s="1"/>
  <c r="R77" i="26" s="1"/>
  <c r="J76" i="26"/>
  <c r="Q76" i="26" s="1"/>
  <c r="R76" i="26" s="1"/>
  <c r="J216" i="26"/>
  <c r="P216" i="26" s="1"/>
  <c r="R216" i="26" s="1"/>
  <c r="J64" i="26"/>
  <c r="P64" i="26" s="1"/>
  <c r="R64" i="26" s="1"/>
  <c r="J215" i="26"/>
  <c r="P215" i="26" s="1"/>
  <c r="R215" i="26" s="1"/>
  <c r="J214" i="26"/>
  <c r="P214" i="26" s="1"/>
  <c r="R214" i="26" s="1"/>
  <c r="J213" i="26"/>
  <c r="P213" i="26" s="1"/>
  <c r="R213" i="26" s="1"/>
  <c r="J212" i="26"/>
  <c r="Q212" i="26" s="1"/>
  <c r="J140" i="26"/>
  <c r="Q140" i="26" s="1"/>
  <c r="R140" i="26" s="1"/>
  <c r="J139" i="26"/>
  <c r="Q139" i="26" s="1"/>
  <c r="R139" i="26" s="1"/>
  <c r="J138" i="26"/>
  <c r="Q138" i="26" s="1"/>
  <c r="R138" i="26" s="1"/>
  <c r="J137" i="26"/>
  <c r="Q137" i="26" s="1"/>
  <c r="R137" i="26" s="1"/>
  <c r="J136" i="26"/>
  <c r="Q136" i="26" s="1"/>
  <c r="R136" i="26" s="1"/>
  <c r="J135" i="26"/>
  <c r="Q135" i="26" s="1"/>
  <c r="R135" i="26" s="1"/>
  <c r="J134" i="26"/>
  <c r="Q134" i="26" s="1"/>
  <c r="R134" i="26" s="1"/>
  <c r="J133" i="26"/>
  <c r="Q133" i="26" s="1"/>
  <c r="R133" i="26" s="1"/>
  <c r="J132" i="26"/>
  <c r="Q132" i="26" s="1"/>
  <c r="R132" i="26" s="1"/>
  <c r="J129" i="26"/>
  <c r="Q129" i="26" s="1"/>
  <c r="R129" i="26" s="1"/>
  <c r="J128" i="26"/>
  <c r="Q128" i="26" s="1"/>
  <c r="R128" i="26" s="1"/>
  <c r="J127" i="26"/>
  <c r="Q127" i="26" s="1"/>
  <c r="R127" i="26" s="1"/>
  <c r="J126" i="26"/>
  <c r="Q126" i="26" s="1"/>
  <c r="R126" i="26" s="1"/>
  <c r="J49" i="26"/>
  <c r="P49" i="26" s="1"/>
  <c r="R49" i="26" s="1"/>
  <c r="J38" i="26"/>
  <c r="P38" i="26" s="1"/>
  <c r="R38" i="26" s="1"/>
  <c r="J19" i="26"/>
  <c r="P19" i="26" s="1"/>
  <c r="R19" i="26" s="1"/>
  <c r="J58" i="26"/>
  <c r="P58" i="26" s="1"/>
  <c r="R58" i="26" s="1"/>
  <c r="J25" i="26"/>
  <c r="P25" i="26" s="1"/>
  <c r="R25" i="26" s="1"/>
  <c r="J5" i="26"/>
  <c r="P5" i="26" s="1"/>
  <c r="R5" i="26" s="1"/>
  <c r="J53" i="26"/>
  <c r="P53" i="26" s="1"/>
  <c r="R53" i="26" s="1"/>
  <c r="J41" i="26"/>
  <c r="P41" i="26" s="1"/>
  <c r="R41" i="26" s="1"/>
  <c r="J151" i="26"/>
  <c r="P151" i="26" s="1"/>
  <c r="R151" i="26" s="1"/>
  <c r="J150" i="26"/>
  <c r="P150" i="26" s="1"/>
  <c r="R150" i="26" s="1"/>
  <c r="J149" i="26"/>
  <c r="P149" i="26" s="1"/>
  <c r="R149" i="26" s="1"/>
  <c r="J148" i="26"/>
  <c r="P148" i="26" s="1"/>
  <c r="R148" i="26" s="1"/>
  <c r="J147" i="26"/>
  <c r="P147" i="26" s="1"/>
  <c r="R147" i="26" s="1"/>
  <c r="J146" i="26"/>
  <c r="P146" i="26" s="1"/>
  <c r="R146" i="26" s="1"/>
  <c r="J112" i="26"/>
  <c r="Q112" i="26" s="1"/>
  <c r="R112" i="26" s="1"/>
  <c r="J111" i="26"/>
  <c r="Q111" i="26" s="1"/>
  <c r="R111" i="26" s="1"/>
  <c r="J96" i="26"/>
  <c r="Q96" i="26" s="1"/>
  <c r="R96" i="26" s="1"/>
  <c r="J95" i="26"/>
  <c r="Q95" i="26" s="1"/>
  <c r="R95" i="26" s="1"/>
  <c r="J94" i="26"/>
  <c r="Q94" i="26" s="1"/>
  <c r="R94" i="26" s="1"/>
  <c r="J93" i="26"/>
  <c r="Q93" i="26" s="1"/>
  <c r="R93" i="26" s="1"/>
  <c r="J106" i="26"/>
  <c r="Q106" i="26" s="1"/>
  <c r="R106" i="26" s="1"/>
  <c r="J97" i="26"/>
  <c r="Q97" i="26" s="1"/>
  <c r="R97" i="26" s="1"/>
  <c r="J110" i="26"/>
  <c r="Q110" i="26" s="1"/>
  <c r="R110" i="26" s="1"/>
  <c r="J109" i="26"/>
  <c r="Q109" i="26" s="1"/>
  <c r="R109" i="26" s="1"/>
  <c r="J108" i="26"/>
  <c r="Q108" i="26" s="1"/>
  <c r="R108" i="26" s="1"/>
  <c r="J107" i="26"/>
  <c r="Q107" i="26" s="1"/>
  <c r="R107" i="26" s="1"/>
  <c r="J145" i="26"/>
  <c r="P145" i="26" s="1"/>
  <c r="R145" i="26" s="1"/>
  <c r="J144" i="26"/>
  <c r="P144" i="26" s="1"/>
  <c r="R144" i="26" s="1"/>
  <c r="J143" i="26"/>
  <c r="P143" i="26" s="1"/>
  <c r="R143" i="26" s="1"/>
  <c r="J142" i="26"/>
  <c r="P142" i="26" s="1"/>
  <c r="R142" i="26" s="1"/>
  <c r="J141" i="26"/>
  <c r="P141" i="26" s="1"/>
  <c r="R141" i="26" s="1"/>
  <c r="J44" i="26"/>
  <c r="P44" i="26" s="1"/>
  <c r="R44" i="26" s="1"/>
  <c r="J27" i="26"/>
  <c r="P27" i="26" s="1"/>
  <c r="R27" i="26" s="1"/>
  <c r="J22" i="26"/>
  <c r="P22" i="26" s="1"/>
  <c r="R22" i="26" s="1"/>
  <c r="J18" i="26"/>
  <c r="P18" i="26" s="1"/>
  <c r="R18" i="26" s="1"/>
  <c r="J28" i="26"/>
  <c r="P28" i="26" s="1"/>
  <c r="R28" i="26" s="1"/>
  <c r="J35" i="26"/>
  <c r="P35" i="26" s="1"/>
  <c r="R35" i="26" s="1"/>
  <c r="J14" i="26"/>
  <c r="P14" i="26" s="1"/>
  <c r="R14" i="26" s="1"/>
  <c r="J30" i="26"/>
  <c r="P30" i="26" s="1"/>
  <c r="R30" i="26" s="1"/>
  <c r="J2" i="26"/>
  <c r="P2" i="26" s="1"/>
  <c r="R2" i="26" s="1"/>
  <c r="J12" i="26"/>
  <c r="P12" i="26" s="1"/>
  <c r="R12" i="26" s="1"/>
  <c r="J10" i="26"/>
  <c r="P10" i="26" s="1"/>
  <c r="R10" i="26" s="1"/>
  <c r="J9" i="26"/>
  <c r="P9" i="26" s="1"/>
  <c r="R9" i="26" s="1"/>
  <c r="J29" i="26"/>
  <c r="P29" i="26" s="1"/>
  <c r="R29" i="26" s="1"/>
  <c r="J34" i="26"/>
  <c r="P34" i="26" s="1"/>
  <c r="R34" i="26" s="1"/>
  <c r="J31" i="26"/>
  <c r="P31" i="26" s="1"/>
  <c r="R31" i="26" s="1"/>
  <c r="J8" i="26"/>
  <c r="P8" i="26" s="1"/>
  <c r="R8" i="26" s="1"/>
  <c r="J70" i="26"/>
  <c r="P70" i="26" s="1"/>
  <c r="R70" i="26" s="1"/>
  <c r="J69" i="26"/>
  <c r="P69" i="26" s="1"/>
  <c r="R69" i="26" s="1"/>
  <c r="J71" i="26"/>
  <c r="P71" i="26" s="1"/>
  <c r="R71" i="26" s="1"/>
  <c r="J68" i="26"/>
  <c r="P68" i="26" s="1"/>
  <c r="R68" i="26" s="1"/>
  <c r="J67" i="26"/>
  <c r="P67" i="26" s="1"/>
  <c r="R67" i="26" s="1"/>
  <c r="J66" i="26"/>
  <c r="P66" i="26" s="1"/>
  <c r="R66" i="26" s="1"/>
  <c r="J65" i="26"/>
  <c r="P65" i="26" s="1"/>
  <c r="R65" i="26" s="1"/>
  <c r="J63" i="26"/>
  <c r="P63" i="26" s="1"/>
  <c r="R63" i="26" s="1"/>
  <c r="J62" i="26"/>
  <c r="P62" i="26" s="1"/>
  <c r="R62" i="26" s="1"/>
  <c r="J61" i="26"/>
  <c r="P61" i="26" s="1"/>
  <c r="R61" i="26" s="1"/>
  <c r="J125" i="26"/>
  <c r="Q125" i="26" s="1"/>
  <c r="R125" i="26" s="1"/>
  <c r="J124" i="26"/>
  <c r="Q124" i="26" s="1"/>
  <c r="R124" i="26" s="1"/>
  <c r="J121" i="26"/>
  <c r="Q121" i="26" s="1"/>
  <c r="R121" i="26" s="1"/>
  <c r="J120" i="26"/>
  <c r="Q120" i="26" s="1"/>
  <c r="R120" i="26" s="1"/>
  <c r="J123" i="26"/>
  <c r="Q123" i="26" s="1"/>
  <c r="R123" i="26" s="1"/>
  <c r="J122" i="26"/>
  <c r="Q122" i="26" s="1"/>
  <c r="R122" i="26" s="1"/>
  <c r="T217" i="26"/>
  <c r="N55" i="26"/>
  <c r="J55" i="26"/>
  <c r="P55" i="26" s="1"/>
  <c r="T4" i="26"/>
  <c r="N4" i="26"/>
  <c r="J4" i="26"/>
  <c r="P4" i="26" s="1"/>
  <c r="T17" i="26"/>
  <c r="N17" i="26"/>
  <c r="J17" i="26"/>
  <c r="Q17" i="26" s="1"/>
  <c r="T13" i="26"/>
  <c r="N13" i="26"/>
  <c r="J13" i="26"/>
  <c r="Q13" i="26" s="1"/>
  <c r="T3" i="26"/>
  <c r="N3" i="26"/>
  <c r="J3" i="26"/>
  <c r="P3" i="26" s="1"/>
  <c r="T11" i="26"/>
  <c r="N11" i="26"/>
  <c r="J11" i="26"/>
  <c r="M11" i="26" s="1"/>
  <c r="N73" i="26"/>
  <c r="J73" i="26"/>
  <c r="M73" i="26" s="1"/>
  <c r="N72" i="26"/>
  <c r="J72" i="26"/>
  <c r="M72" i="26" s="1"/>
  <c r="N92" i="26"/>
  <c r="J92" i="26"/>
  <c r="M92" i="26" s="1"/>
  <c r="Q92" i="26" l="1"/>
  <c r="R92" i="26" s="1"/>
  <c r="U83" i="26" s="1"/>
  <c r="Q4" i="26"/>
  <c r="R4" i="26" s="1"/>
  <c r="U4" i="26" s="1"/>
  <c r="P13" i="26"/>
  <c r="R13" i="26" s="1"/>
  <c r="U13" i="26" s="1"/>
  <c r="P17" i="26"/>
  <c r="R17" i="26" s="1"/>
  <c r="U17" i="26" s="1"/>
  <c r="P212" i="26"/>
  <c r="R212" i="26" s="1"/>
  <c r="Q72" i="26"/>
  <c r="R72" i="26" s="1"/>
  <c r="U76" i="26" s="1"/>
  <c r="Q73" i="26"/>
  <c r="R73" i="26" s="1"/>
  <c r="U77" i="26" s="1"/>
  <c r="P11" i="26"/>
  <c r="Q11" i="26"/>
  <c r="Q3" i="26"/>
  <c r="R3" i="26" s="1"/>
  <c r="U3" i="26" s="1"/>
  <c r="Q55" i="26"/>
  <c r="R55" i="26" s="1"/>
  <c r="U217" i="26" s="1"/>
  <c r="J29" i="25"/>
  <c r="Q29" i="25" s="1"/>
  <c r="R29" i="25" s="1"/>
  <c r="J77" i="25"/>
  <c r="P77" i="25" s="1"/>
  <c r="R77" i="25" s="1"/>
  <c r="J169" i="25"/>
  <c r="P169" i="25" s="1"/>
  <c r="R169" i="25" s="1"/>
  <c r="J92" i="25"/>
  <c r="P92" i="25" s="1"/>
  <c r="R92" i="25" s="1"/>
  <c r="J220" i="25"/>
  <c r="P220" i="25" s="1"/>
  <c r="R220" i="25" s="1"/>
  <c r="J218" i="25"/>
  <c r="P218" i="25" s="1"/>
  <c r="R11" i="26" l="1"/>
  <c r="U11" i="26" s="1"/>
  <c r="Q218" i="25"/>
  <c r="R218" i="25" s="1"/>
  <c r="J223" i="24"/>
  <c r="Q223" i="24" s="1"/>
  <c r="R223" i="24" s="1"/>
  <c r="J222" i="24"/>
  <c r="Q222" i="24" s="1"/>
  <c r="R222" i="24" s="1"/>
  <c r="J221" i="24"/>
  <c r="Q221" i="24" s="1"/>
  <c r="R221" i="24" s="1"/>
  <c r="J220" i="24"/>
  <c r="Q220" i="24" s="1"/>
  <c r="R220" i="24" s="1"/>
  <c r="J153" i="25"/>
  <c r="Q153" i="25" s="1"/>
  <c r="R153" i="25" s="1"/>
  <c r="J152" i="25"/>
  <c r="Q152" i="25" s="1"/>
  <c r="R152" i="25" s="1"/>
  <c r="J151" i="25"/>
  <c r="Q151" i="25" s="1"/>
  <c r="R151" i="25" s="1"/>
  <c r="J150" i="25"/>
  <c r="Q150" i="25" s="1"/>
  <c r="R150" i="25" s="1"/>
  <c r="J208" i="25"/>
  <c r="Q208" i="25" s="1"/>
  <c r="R208" i="25" s="1"/>
  <c r="J36" i="25"/>
  <c r="Q36" i="25" s="1"/>
  <c r="R36" i="25" s="1"/>
  <c r="J157" i="25"/>
  <c r="Q157" i="25" s="1"/>
  <c r="R157" i="25" s="1"/>
  <c r="J34" i="25"/>
  <c r="Q34" i="25" s="1"/>
  <c r="R34" i="25" s="1"/>
  <c r="J33" i="25"/>
  <c r="Q33" i="25" s="1"/>
  <c r="R33" i="25" s="1"/>
  <c r="J30" i="25"/>
  <c r="Q30" i="25" s="1"/>
  <c r="R30" i="25" s="1"/>
  <c r="J219" i="24"/>
  <c r="Q219" i="24" s="1"/>
  <c r="R219" i="24" s="1"/>
  <c r="J218" i="24"/>
  <c r="Q218" i="24" s="1"/>
  <c r="R218" i="24" s="1"/>
  <c r="J51" i="25" l="1"/>
  <c r="Q51" i="25" s="1"/>
  <c r="R51" i="25" s="1"/>
  <c r="J50" i="25"/>
  <c r="Q50" i="25" s="1"/>
  <c r="R50" i="25" s="1"/>
  <c r="J159" i="25"/>
  <c r="Q159" i="25" s="1"/>
  <c r="R159" i="25" s="1"/>
  <c r="J158" i="25"/>
  <c r="Q158" i="25" s="1"/>
  <c r="R158" i="25" s="1"/>
  <c r="J28" i="25"/>
  <c r="Q28" i="25" s="1"/>
  <c r="R28" i="25" s="1"/>
  <c r="J27" i="25"/>
  <c r="Q27" i="25" s="1"/>
  <c r="R27" i="25" s="1"/>
  <c r="J26" i="25"/>
  <c r="Q26" i="25" s="1"/>
  <c r="R26" i="25" s="1"/>
  <c r="J25" i="25"/>
  <c r="Q25" i="25" s="1"/>
  <c r="R25" i="25" s="1"/>
  <c r="J24" i="25"/>
  <c r="Q24" i="25" s="1"/>
  <c r="R24" i="25" s="1"/>
  <c r="J221" i="25"/>
  <c r="P221" i="25" s="1"/>
  <c r="R221" i="25" s="1"/>
  <c r="J219" i="25"/>
  <c r="P219" i="25" s="1"/>
  <c r="R219" i="25" s="1"/>
  <c r="J217" i="25"/>
  <c r="P217" i="25" s="1"/>
  <c r="R217" i="25" s="1"/>
  <c r="J216" i="25"/>
  <c r="P216" i="25" s="1"/>
  <c r="R216" i="25" s="1"/>
  <c r="J3" i="25"/>
  <c r="Q3" i="25" s="1"/>
  <c r="R3" i="25" s="1"/>
  <c r="J2" i="25"/>
  <c r="Q2" i="25" s="1"/>
  <c r="R2" i="25" s="1"/>
  <c r="J194" i="25"/>
  <c r="Q194" i="25" s="1"/>
  <c r="R194" i="25" s="1"/>
  <c r="J193" i="25"/>
  <c r="Q193" i="25" s="1"/>
  <c r="R193" i="25" s="1"/>
  <c r="J192" i="25"/>
  <c r="Q192" i="25" s="1"/>
  <c r="R192" i="25" s="1"/>
  <c r="J191" i="25"/>
  <c r="Q191" i="25" s="1"/>
  <c r="R191" i="25" s="1"/>
  <c r="J190" i="25"/>
  <c r="Q190" i="25" s="1"/>
  <c r="R190" i="25" s="1"/>
  <c r="J189" i="25"/>
  <c r="Q189" i="25" s="1"/>
  <c r="R189" i="25" s="1"/>
  <c r="J188" i="25"/>
  <c r="Q188" i="25" s="1"/>
  <c r="R188" i="25" s="1"/>
  <c r="J187" i="25"/>
  <c r="Q187" i="25" s="1"/>
  <c r="R187" i="25" s="1"/>
  <c r="J186" i="25"/>
  <c r="Q186" i="25" s="1"/>
  <c r="R186" i="25" s="1"/>
  <c r="J154" i="25"/>
  <c r="Q154" i="25" s="1"/>
  <c r="R154" i="25" s="1"/>
  <c r="J78" i="25"/>
  <c r="P78" i="25" s="1"/>
  <c r="R78" i="25" s="1"/>
  <c r="J215" i="25"/>
  <c r="P215" i="25" s="1"/>
  <c r="R215" i="25" s="1"/>
  <c r="J155" i="25"/>
  <c r="Q155" i="25" s="1"/>
  <c r="R155" i="25" s="1"/>
  <c r="J156" i="25"/>
  <c r="Q156" i="25" s="1"/>
  <c r="R156" i="25" s="1"/>
  <c r="J49" i="25"/>
  <c r="Q49" i="25" s="1"/>
  <c r="R49" i="25" s="1"/>
  <c r="J48" i="25"/>
  <c r="Q48" i="25" s="1"/>
  <c r="R48" i="25" s="1"/>
  <c r="J46" i="25"/>
  <c r="Q46" i="25" s="1"/>
  <c r="R46" i="25" s="1"/>
  <c r="J173" i="25"/>
  <c r="P173" i="25" s="1"/>
  <c r="R173" i="25" s="1"/>
  <c r="J43" i="25"/>
  <c r="Q43" i="25" s="1"/>
  <c r="R43" i="25" s="1"/>
  <c r="J42" i="25"/>
  <c r="Q42" i="25" s="1"/>
  <c r="R42" i="25" s="1"/>
  <c r="J163" i="25"/>
  <c r="Q163" i="25" s="1"/>
  <c r="R163" i="25" s="1"/>
  <c r="J165" i="25"/>
  <c r="Q165" i="25" s="1"/>
  <c r="R165" i="25" s="1"/>
  <c r="J164" i="25"/>
  <c r="Q164" i="25" s="1"/>
  <c r="R164" i="25" s="1"/>
  <c r="J41" i="25"/>
  <c r="Q41" i="25" s="1"/>
  <c r="R41" i="25" s="1"/>
  <c r="J13" i="25"/>
  <c r="Q13" i="25" s="1"/>
  <c r="R13" i="25" s="1"/>
  <c r="J40" i="25"/>
  <c r="Q40" i="25" s="1"/>
  <c r="R40" i="25" s="1"/>
  <c r="J12" i="25"/>
  <c r="Q12" i="25" s="1"/>
  <c r="R12" i="25" s="1"/>
  <c r="J212" i="25"/>
  <c r="Q212" i="25" s="1"/>
  <c r="R212" i="25" s="1"/>
  <c r="J211" i="25"/>
  <c r="Q211" i="25" s="1"/>
  <c r="R211" i="25" s="1"/>
  <c r="J210" i="25"/>
  <c r="Q210" i="25" s="1"/>
  <c r="R210" i="25" s="1"/>
  <c r="J209" i="25"/>
  <c r="Q209" i="25" s="1"/>
  <c r="R209" i="25" s="1"/>
  <c r="J56" i="25"/>
  <c r="P56" i="25" s="1"/>
  <c r="R56" i="25" s="1"/>
  <c r="J57" i="25"/>
  <c r="P57" i="25" s="1"/>
  <c r="R57" i="25" s="1"/>
  <c r="J55" i="25"/>
  <c r="P55" i="25" s="1"/>
  <c r="R55" i="25" s="1"/>
  <c r="J62" i="25"/>
  <c r="P62" i="25" s="1"/>
  <c r="R62" i="25" s="1"/>
  <c r="J59" i="25"/>
  <c r="P59" i="25" s="1"/>
  <c r="R59" i="25" s="1"/>
  <c r="J58" i="25"/>
  <c r="P58" i="25" s="1"/>
  <c r="R58" i="25" s="1"/>
  <c r="J61" i="25"/>
  <c r="P61" i="25" s="1"/>
  <c r="R61" i="25" s="1"/>
  <c r="J60" i="25"/>
  <c r="P60" i="25" s="1"/>
  <c r="R60" i="25" s="1"/>
  <c r="J19" i="25"/>
  <c r="P19" i="25" s="1"/>
  <c r="R19" i="25" s="1"/>
  <c r="J18" i="25"/>
  <c r="P18" i="25" s="1"/>
  <c r="R18" i="25" s="1"/>
  <c r="J17" i="25"/>
  <c r="P17" i="25" s="1"/>
  <c r="R17" i="25" s="1"/>
  <c r="J147" i="25"/>
  <c r="P147" i="25" s="1"/>
  <c r="R147" i="25" s="1"/>
  <c r="J149" i="25"/>
  <c r="P149" i="25" s="1"/>
  <c r="R149" i="25" s="1"/>
  <c r="J148" i="25"/>
  <c r="P148" i="25" s="1"/>
  <c r="R148" i="25" s="1"/>
  <c r="J63" i="25"/>
  <c r="P63" i="25" s="1"/>
  <c r="R63" i="25" s="1"/>
  <c r="J64" i="25"/>
  <c r="P64" i="25" s="1"/>
  <c r="R64" i="25" s="1"/>
  <c r="J107" i="25"/>
  <c r="P107" i="25" s="1"/>
  <c r="R107" i="25" s="1"/>
  <c r="J109" i="25"/>
  <c r="P109" i="25" s="1"/>
  <c r="R109" i="25" s="1"/>
  <c r="J108" i="25"/>
  <c r="P108" i="25" s="1"/>
  <c r="R108" i="25" s="1"/>
  <c r="J106" i="25"/>
  <c r="P106" i="25" s="1"/>
  <c r="R106" i="25" s="1"/>
  <c r="J102" i="25"/>
  <c r="P102" i="25" s="1"/>
  <c r="R102" i="25" s="1"/>
  <c r="J103" i="25"/>
  <c r="P103" i="25" s="1"/>
  <c r="R103" i="25" s="1"/>
  <c r="J105" i="25"/>
  <c r="P105" i="25" s="1"/>
  <c r="R105" i="25" s="1"/>
  <c r="J104" i="25"/>
  <c r="P104" i="25" s="1"/>
  <c r="R104" i="25" s="1"/>
  <c r="J101" i="25"/>
  <c r="P101" i="25" s="1"/>
  <c r="R101" i="25" s="1"/>
  <c r="J100" i="25"/>
  <c r="P100" i="25" s="1"/>
  <c r="R100" i="25" s="1"/>
  <c r="J85" i="25"/>
  <c r="P85" i="25" s="1"/>
  <c r="R85" i="25" s="1"/>
  <c r="J84" i="25"/>
  <c r="P84" i="25" s="1"/>
  <c r="R84" i="25" s="1"/>
  <c r="J141" i="25"/>
  <c r="P141" i="25" s="1"/>
  <c r="R141" i="25" s="1"/>
  <c r="J140" i="25"/>
  <c r="P140" i="25" s="1"/>
  <c r="R140" i="25" s="1"/>
  <c r="J142" i="25"/>
  <c r="P142" i="25" s="1"/>
  <c r="R142" i="25" s="1"/>
  <c r="J138" i="25"/>
  <c r="P138" i="25" s="1"/>
  <c r="R138" i="25" s="1"/>
  <c r="J96" i="25"/>
  <c r="P96" i="25" s="1"/>
  <c r="R96" i="25" s="1"/>
  <c r="J95" i="25"/>
  <c r="P95" i="25" s="1"/>
  <c r="R95" i="25" s="1"/>
  <c r="J94" i="25"/>
  <c r="P94" i="25" s="1"/>
  <c r="R94" i="25" s="1"/>
  <c r="J90" i="25"/>
  <c r="P90" i="25" s="1"/>
  <c r="R90" i="25" s="1"/>
  <c r="J139" i="25"/>
  <c r="P139" i="25" s="1"/>
  <c r="R139" i="25" s="1"/>
  <c r="J93" i="25"/>
  <c r="P93" i="25" s="1"/>
  <c r="R93" i="25" s="1"/>
  <c r="J91" i="25"/>
  <c r="P91" i="25" s="1"/>
  <c r="R91" i="25" s="1"/>
  <c r="J97" i="25"/>
  <c r="P97" i="25" s="1"/>
  <c r="R97" i="25" s="1"/>
  <c r="J99" i="25"/>
  <c r="P99" i="25" s="1"/>
  <c r="R99" i="25" s="1"/>
  <c r="J98" i="25"/>
  <c r="P98" i="25" s="1"/>
  <c r="R98" i="25" s="1"/>
  <c r="J133" i="25"/>
  <c r="P133" i="25" s="1"/>
  <c r="R133" i="25" s="1"/>
  <c r="J89" i="25"/>
  <c r="P89" i="25" s="1"/>
  <c r="R89" i="25" s="1"/>
  <c r="J132" i="25"/>
  <c r="P132" i="25" s="1"/>
  <c r="R132" i="25" s="1"/>
  <c r="J131" i="25"/>
  <c r="P131" i="25" s="1"/>
  <c r="R131" i="25" s="1"/>
  <c r="J130" i="25"/>
  <c r="P130" i="25" s="1"/>
  <c r="R130" i="25" s="1"/>
  <c r="J127" i="25"/>
  <c r="P127" i="25" s="1"/>
  <c r="R127" i="25" s="1"/>
  <c r="J125" i="25"/>
  <c r="P125" i="25" s="1"/>
  <c r="R125" i="25" s="1"/>
  <c r="J126" i="25"/>
  <c r="P126" i="25" s="1"/>
  <c r="R126" i="25" s="1"/>
  <c r="J128" i="25"/>
  <c r="P128" i="25" s="1"/>
  <c r="R128" i="25" s="1"/>
  <c r="J129" i="25"/>
  <c r="P129" i="25" s="1"/>
  <c r="R129" i="25" s="1"/>
  <c r="J137" i="25"/>
  <c r="P137" i="25" s="1"/>
  <c r="R137" i="25" s="1"/>
  <c r="J136" i="25"/>
  <c r="P136" i="25" s="1"/>
  <c r="R136" i="25" s="1"/>
  <c r="J135" i="25"/>
  <c r="P135" i="25" s="1"/>
  <c r="R135" i="25" s="1"/>
  <c r="J134" i="25"/>
  <c r="P134" i="25" s="1"/>
  <c r="R134" i="25" s="1"/>
  <c r="J75" i="25"/>
  <c r="P75" i="25" s="1"/>
  <c r="R75" i="25" s="1"/>
  <c r="J76" i="25"/>
  <c r="P76" i="25" s="1"/>
  <c r="R76" i="25" s="1"/>
  <c r="J114" i="25"/>
  <c r="P114" i="25" s="1"/>
  <c r="R114" i="25" s="1"/>
  <c r="J121" i="25"/>
  <c r="P121" i="25" s="1"/>
  <c r="R121" i="25" s="1"/>
  <c r="J122" i="25"/>
  <c r="P122" i="25" s="1"/>
  <c r="R122" i="25" s="1"/>
  <c r="J124" i="25"/>
  <c r="P124" i="25" s="1"/>
  <c r="R124" i="25" s="1"/>
  <c r="J117" i="25"/>
  <c r="P117" i="25" s="1"/>
  <c r="R117" i="25" s="1"/>
  <c r="J116" i="25"/>
  <c r="P116" i="25" s="1"/>
  <c r="R116" i="25" s="1"/>
  <c r="J74" i="25"/>
  <c r="P74" i="25" s="1"/>
  <c r="R74" i="25" s="1"/>
  <c r="J73" i="25"/>
  <c r="P73" i="25" s="1"/>
  <c r="R73" i="25" s="1"/>
  <c r="J69" i="25"/>
  <c r="P69" i="25" s="1"/>
  <c r="R69" i="25" s="1"/>
  <c r="J66" i="25"/>
  <c r="P66" i="25" s="1"/>
  <c r="R66" i="25" s="1"/>
  <c r="J110" i="25"/>
  <c r="P110" i="25" s="1"/>
  <c r="R110" i="25" s="1"/>
  <c r="J65" i="25"/>
  <c r="P65" i="25" s="1"/>
  <c r="R65" i="25" s="1"/>
  <c r="J70" i="25"/>
  <c r="P70" i="25" s="1"/>
  <c r="R70" i="25" s="1"/>
  <c r="J68" i="25"/>
  <c r="P68" i="25" s="1"/>
  <c r="R68" i="25" s="1"/>
  <c r="J67" i="25"/>
  <c r="P67" i="25" s="1"/>
  <c r="R67" i="25" s="1"/>
  <c r="J72" i="25"/>
  <c r="P72" i="25" s="1"/>
  <c r="R72" i="25" s="1"/>
  <c r="J71" i="25"/>
  <c r="P71" i="25" s="1"/>
  <c r="R71" i="25" s="1"/>
  <c r="J80" i="25"/>
  <c r="P80" i="25" s="1"/>
  <c r="R80" i="25" s="1"/>
  <c r="J171" i="25"/>
  <c r="P171" i="25" s="1"/>
  <c r="R171" i="25" s="1"/>
  <c r="J170" i="25"/>
  <c r="P170" i="25" s="1"/>
  <c r="R170" i="25" s="1"/>
  <c r="J174" i="25"/>
  <c r="P174" i="25" s="1"/>
  <c r="R174" i="25" s="1"/>
  <c r="J175" i="25"/>
  <c r="P175" i="25" s="1"/>
  <c r="R175" i="25" s="1"/>
  <c r="J83" i="25"/>
  <c r="P83" i="25" s="1"/>
  <c r="R83" i="25" s="1"/>
  <c r="J81" i="25"/>
  <c r="P81" i="25" s="1"/>
  <c r="R81" i="25" s="1"/>
  <c r="J82" i="25"/>
  <c r="P82" i="25" s="1"/>
  <c r="R82" i="25" s="1"/>
  <c r="J123" i="25"/>
  <c r="P123" i="25" s="1"/>
  <c r="R123" i="25" s="1"/>
  <c r="J79" i="25"/>
  <c r="P79" i="25" s="1"/>
  <c r="R79" i="25" s="1"/>
  <c r="J167" i="25"/>
  <c r="P167" i="25" s="1"/>
  <c r="R167" i="25" s="1"/>
  <c r="J166" i="25"/>
  <c r="P166" i="25" s="1"/>
  <c r="R166" i="25" s="1"/>
  <c r="J111" i="25"/>
  <c r="P111" i="25" s="1"/>
  <c r="R111" i="25" s="1"/>
  <c r="J112" i="25"/>
  <c r="P112" i="25" s="1"/>
  <c r="R112" i="25" s="1"/>
  <c r="J119" i="25"/>
  <c r="P119" i="25" s="1"/>
  <c r="R119" i="25" s="1"/>
  <c r="J113" i="25"/>
  <c r="P113" i="25" s="1"/>
  <c r="R113" i="25" s="1"/>
  <c r="J115" i="25"/>
  <c r="P115" i="25" s="1"/>
  <c r="R115" i="25" s="1"/>
  <c r="J118" i="25"/>
  <c r="P118" i="25" s="1"/>
  <c r="R118" i="25" s="1"/>
  <c r="J120" i="25"/>
  <c r="P120" i="25" s="1"/>
  <c r="R120" i="25" s="1"/>
  <c r="J178" i="25"/>
  <c r="P178" i="25" s="1"/>
  <c r="R178" i="25" s="1"/>
  <c r="J177" i="25"/>
  <c r="P177" i="25" s="1"/>
  <c r="R177" i="25" s="1"/>
  <c r="J176" i="25"/>
  <c r="P176" i="25" s="1"/>
  <c r="R176" i="25" s="1"/>
  <c r="J88" i="25"/>
  <c r="P88" i="25" s="1"/>
  <c r="R88" i="25" s="1"/>
  <c r="J87" i="25"/>
  <c r="P87" i="25" s="1"/>
  <c r="R87" i="25" s="1"/>
  <c r="J86" i="25"/>
  <c r="P86" i="25" s="1"/>
  <c r="R86" i="25" s="1"/>
  <c r="J162" i="25"/>
  <c r="Q162" i="25" s="1"/>
  <c r="R162" i="25" s="1"/>
  <c r="J161" i="25"/>
  <c r="Q161" i="25" s="1"/>
  <c r="R161" i="25" s="1"/>
  <c r="J22" i="25"/>
  <c r="Q22" i="25" s="1"/>
  <c r="R22" i="25" s="1"/>
  <c r="J160" i="25"/>
  <c r="Q160" i="25" s="1"/>
  <c r="R160" i="25" s="1"/>
  <c r="J21" i="25"/>
  <c r="Q21" i="25" s="1"/>
  <c r="R21" i="25" s="1"/>
  <c r="J20" i="25"/>
  <c r="Q20" i="25" s="1"/>
  <c r="R20" i="25" s="1"/>
  <c r="J198" i="25"/>
  <c r="Q198" i="25" s="1"/>
  <c r="R198" i="25" s="1"/>
  <c r="J23" i="25"/>
  <c r="Q23" i="25" s="1"/>
  <c r="R23" i="25" s="1"/>
  <c r="J185" i="25"/>
  <c r="Q185" i="25" s="1"/>
  <c r="R185" i="25" s="1"/>
  <c r="J184" i="25"/>
  <c r="Q184" i="25" s="1"/>
  <c r="R184" i="25" s="1"/>
  <c r="J183" i="25"/>
  <c r="Q183" i="25" s="1"/>
  <c r="R183" i="25" s="1"/>
  <c r="J182" i="25"/>
  <c r="Q182" i="25" s="1"/>
  <c r="R182" i="25" s="1"/>
  <c r="J181" i="25"/>
  <c r="P181" i="25" s="1"/>
  <c r="R181" i="25" s="1"/>
  <c r="J54" i="25"/>
  <c r="P54" i="25" s="1"/>
  <c r="R54" i="25" s="1"/>
  <c r="J37" i="25"/>
  <c r="P37" i="25" s="1"/>
  <c r="R37" i="25" s="1"/>
  <c r="J195" i="25"/>
  <c r="P195" i="25" s="1"/>
  <c r="R195" i="25" s="1"/>
  <c r="J11" i="25"/>
  <c r="P11" i="25" s="1"/>
  <c r="R11" i="25" s="1"/>
  <c r="J146" i="25"/>
  <c r="P146" i="25" s="1"/>
  <c r="R146" i="25" s="1"/>
  <c r="J180" i="25"/>
  <c r="P180" i="25" s="1"/>
  <c r="R180" i="25" s="1"/>
  <c r="J179" i="25"/>
  <c r="P179" i="25" s="1"/>
  <c r="R179" i="25" s="1"/>
  <c r="J53" i="25"/>
  <c r="P53" i="25" s="1"/>
  <c r="R53" i="25" s="1"/>
  <c r="J47" i="25"/>
  <c r="P47" i="25" s="1"/>
  <c r="R47" i="25" s="1"/>
  <c r="J15" i="25"/>
  <c r="P15" i="25" s="1"/>
  <c r="R15" i="25" s="1"/>
  <c r="J14" i="25"/>
  <c r="P14" i="25" s="1"/>
  <c r="R14" i="25" s="1"/>
  <c r="J197" i="25"/>
  <c r="P197" i="25" s="1"/>
  <c r="R197" i="25" s="1"/>
  <c r="J196" i="25"/>
  <c r="P196" i="25" s="1"/>
  <c r="R196" i="25" s="1"/>
  <c r="J39" i="25"/>
  <c r="P39" i="25" s="1"/>
  <c r="R39" i="25" s="1"/>
  <c r="J38" i="25"/>
  <c r="P38" i="25" s="1"/>
  <c r="R38" i="25" s="1"/>
  <c r="J10" i="25"/>
  <c r="P10" i="25" s="1"/>
  <c r="R10" i="25" s="1"/>
  <c r="J9" i="25"/>
  <c r="P9" i="25" s="1"/>
  <c r="R9" i="25" s="1"/>
  <c r="J202" i="25"/>
  <c r="P202" i="25" s="1"/>
  <c r="R202" i="25" s="1"/>
  <c r="J201" i="25"/>
  <c r="P201" i="25" s="1"/>
  <c r="R201" i="25" s="1"/>
  <c r="J203" i="25"/>
  <c r="P203" i="25" s="1"/>
  <c r="R203" i="25" s="1"/>
  <c r="J4" i="25"/>
  <c r="P4" i="25" s="1"/>
  <c r="R4" i="25" s="1"/>
  <c r="J5" i="25"/>
  <c r="P5" i="25" s="1"/>
  <c r="R5" i="25" s="1"/>
  <c r="J8" i="25"/>
  <c r="P8" i="25" s="1"/>
  <c r="R8" i="25" s="1"/>
  <c r="J7" i="25"/>
  <c r="P7" i="25" s="1"/>
  <c r="R7" i="25" s="1"/>
  <c r="J6" i="25"/>
  <c r="P6" i="25" s="1"/>
  <c r="R6" i="25" s="1"/>
  <c r="J145" i="25"/>
  <c r="P145" i="25" s="1"/>
  <c r="R145" i="25" s="1"/>
  <c r="J144" i="25"/>
  <c r="P144" i="25" s="1"/>
  <c r="R144" i="25" s="1"/>
  <c r="J143" i="25"/>
  <c r="P143" i="25" s="1"/>
  <c r="R143" i="25" s="1"/>
  <c r="J172" i="25"/>
  <c r="P172" i="25" s="1"/>
  <c r="R172" i="25" s="1"/>
  <c r="J168" i="25"/>
  <c r="P168" i="25" s="1"/>
  <c r="R168" i="25" s="1"/>
  <c r="J207" i="25"/>
  <c r="Q207" i="25" s="1"/>
  <c r="R207" i="25" s="1"/>
  <c r="J206" i="25"/>
  <c r="Q206" i="25" s="1"/>
  <c r="R206" i="25" s="1"/>
  <c r="J200" i="25"/>
  <c r="Q200" i="25" s="1"/>
  <c r="R200" i="25" s="1"/>
  <c r="J199" i="25"/>
  <c r="Q199" i="25" s="1"/>
  <c r="R199" i="25" s="1"/>
  <c r="J205" i="25"/>
  <c r="Q205" i="25" s="1"/>
  <c r="R205" i="25" s="1"/>
  <c r="J204" i="25"/>
  <c r="Q204" i="25" s="1"/>
  <c r="R204" i="25" s="1"/>
  <c r="T16" i="25"/>
  <c r="N16" i="25"/>
  <c r="J16" i="25"/>
  <c r="P16" i="25" s="1"/>
  <c r="T223" i="25"/>
  <c r="N223" i="25"/>
  <c r="J223" i="25"/>
  <c r="P223" i="25" s="1"/>
  <c r="T31" i="25"/>
  <c r="N31" i="25"/>
  <c r="J31" i="25"/>
  <c r="T35" i="25"/>
  <c r="N35" i="25"/>
  <c r="J35" i="25"/>
  <c r="P35" i="25" s="1"/>
  <c r="T222" i="25"/>
  <c r="N222" i="25"/>
  <c r="J222" i="25"/>
  <c r="Q222" i="25" s="1"/>
  <c r="T32" i="25"/>
  <c r="N32" i="25"/>
  <c r="J32" i="25"/>
  <c r="M32" i="25" s="1"/>
  <c r="N45" i="25"/>
  <c r="J45" i="25"/>
  <c r="Q45" i="25" s="1"/>
  <c r="R45" i="25" s="1"/>
  <c r="U45" i="25" s="1"/>
  <c r="N44" i="25"/>
  <c r="J44" i="25"/>
  <c r="M44" i="25" s="1"/>
  <c r="N52" i="25"/>
  <c r="J52" i="25"/>
  <c r="Q52" i="25" s="1"/>
  <c r="R52" i="25" s="1"/>
  <c r="U52" i="25" s="1"/>
  <c r="J43" i="24"/>
  <c r="P43" i="24" s="1"/>
  <c r="R43" i="24" s="1"/>
  <c r="J41" i="24"/>
  <c r="P41" i="24" s="1"/>
  <c r="R41" i="24" s="1"/>
  <c r="J39" i="24"/>
  <c r="P39" i="24" s="1"/>
  <c r="R39" i="24" s="1"/>
  <c r="J35" i="24"/>
  <c r="P35" i="24" s="1"/>
  <c r="R35" i="24" s="1"/>
  <c r="J37" i="24"/>
  <c r="P37" i="24" s="1"/>
  <c r="R37" i="24" s="1"/>
  <c r="Q223" i="25" l="1"/>
  <c r="R223" i="25" s="1"/>
  <c r="U223" i="25" s="1"/>
  <c r="R16" i="25"/>
  <c r="U16" i="25" s="1"/>
  <c r="P32" i="25"/>
  <c r="P222" i="25"/>
  <c r="R222" i="25" s="1"/>
  <c r="U222" i="25" s="1"/>
  <c r="Q35" i="25"/>
  <c r="R35" i="25" s="1"/>
  <c r="U35" i="25" s="1"/>
  <c r="Q44" i="25"/>
  <c r="R44" i="25" s="1"/>
  <c r="U44" i="25" s="1"/>
  <c r="M52" i="25"/>
  <c r="M45" i="25"/>
  <c r="Q31" i="25"/>
  <c r="P31" i="25"/>
  <c r="Q32" i="25"/>
  <c r="J14" i="24"/>
  <c r="Q14" i="24" s="1"/>
  <c r="R14" i="24" s="1"/>
  <c r="R31" i="25" l="1"/>
  <c r="U31" i="25" s="1"/>
  <c r="R32" i="25"/>
  <c r="U32" i="25" s="1"/>
  <c r="J217" i="24"/>
  <c r="Q217" i="24" s="1"/>
  <c r="R217" i="24" s="1"/>
  <c r="J216" i="24"/>
  <c r="Q216" i="24" s="1"/>
  <c r="R216" i="24" s="1"/>
  <c r="J215" i="24"/>
  <c r="Q215" i="24" s="1"/>
  <c r="R215" i="24" s="1"/>
  <c r="J214" i="24"/>
  <c r="Q214" i="24" s="1"/>
  <c r="R214" i="24" s="1"/>
  <c r="J213" i="24"/>
  <c r="Q213" i="24" s="1"/>
  <c r="R213" i="24" s="1"/>
  <c r="J212" i="24"/>
  <c r="Q212" i="24" s="1"/>
  <c r="R212" i="24" s="1"/>
  <c r="N2" i="24"/>
  <c r="J2" i="24"/>
  <c r="M2" i="24" s="1"/>
  <c r="Q2" i="24" l="1"/>
  <c r="R2" i="24" s="1"/>
  <c r="U2" i="24" s="1"/>
  <c r="J211" i="24"/>
  <c r="Q211" i="24" s="1"/>
  <c r="R211" i="24" s="1"/>
  <c r="J210" i="24"/>
  <c r="Q210" i="24" s="1"/>
  <c r="R210" i="24" s="1"/>
  <c r="J209" i="24"/>
  <c r="Q209" i="24" s="1"/>
  <c r="R209" i="24" s="1"/>
  <c r="J208" i="24"/>
  <c r="Q208" i="24" s="1"/>
  <c r="R208" i="24" s="1"/>
  <c r="J207" i="24"/>
  <c r="Q207" i="24" s="1"/>
  <c r="R207" i="24" s="1"/>
  <c r="J206" i="24"/>
  <c r="Q206" i="24" s="1"/>
  <c r="R206" i="24" s="1"/>
  <c r="J205" i="24"/>
  <c r="Q205" i="24" s="1"/>
  <c r="R205" i="24" s="1"/>
  <c r="J204" i="24"/>
  <c r="Q204" i="24" s="1"/>
  <c r="R204" i="24" s="1"/>
  <c r="J203" i="24"/>
  <c r="P203" i="24" s="1"/>
  <c r="R203" i="24" s="1"/>
  <c r="J202" i="24"/>
  <c r="P202" i="24" s="1"/>
  <c r="R202" i="24" s="1"/>
  <c r="J201" i="24"/>
  <c r="P201" i="24" s="1"/>
  <c r="R201" i="24" s="1"/>
  <c r="J200" i="24"/>
  <c r="P200" i="24" s="1"/>
  <c r="R200" i="24" s="1"/>
  <c r="J199" i="24"/>
  <c r="Q199" i="24" s="1"/>
  <c r="R199" i="24" s="1"/>
  <c r="J198" i="24"/>
  <c r="Q198" i="24" s="1"/>
  <c r="R198" i="24" s="1"/>
  <c r="J197" i="24"/>
  <c r="Q197" i="24" s="1"/>
  <c r="R197" i="24" s="1"/>
  <c r="J196" i="24"/>
  <c r="Q196" i="24" s="1"/>
  <c r="R196" i="24" s="1"/>
  <c r="J195" i="24"/>
  <c r="Q195" i="24" s="1"/>
  <c r="R195" i="24" s="1"/>
  <c r="J194" i="24"/>
  <c r="Q194" i="24" s="1"/>
  <c r="R194" i="24" s="1"/>
  <c r="J193" i="24"/>
  <c r="Q193" i="24" s="1"/>
  <c r="R193" i="24" s="1"/>
  <c r="J192" i="24"/>
  <c r="Q192" i="24" s="1"/>
  <c r="R192" i="24" s="1"/>
  <c r="J191" i="24"/>
  <c r="Q191" i="24" s="1"/>
  <c r="R191" i="24" s="1"/>
  <c r="J190" i="24"/>
  <c r="Q190" i="24" s="1"/>
  <c r="R190" i="24" s="1"/>
  <c r="J189" i="24"/>
  <c r="Q189" i="24" s="1"/>
  <c r="R189" i="24" s="1"/>
  <c r="J188" i="24"/>
  <c r="Q188" i="24" s="1"/>
  <c r="R188" i="24" s="1"/>
  <c r="J187" i="24"/>
  <c r="P187" i="24" s="1"/>
  <c r="R187" i="24" s="1"/>
  <c r="J186" i="24"/>
  <c r="P186" i="24" s="1"/>
  <c r="R186" i="24" s="1"/>
  <c r="J185" i="24"/>
  <c r="Q185" i="24" s="1"/>
  <c r="R185" i="24" s="1"/>
  <c r="J184" i="24"/>
  <c r="Q184" i="24" s="1"/>
  <c r="R184" i="24" s="1"/>
  <c r="J183" i="24"/>
  <c r="Q183" i="24" s="1"/>
  <c r="R183" i="24" s="1"/>
  <c r="J182" i="24"/>
  <c r="Q182" i="24" s="1"/>
  <c r="R182" i="24" s="1"/>
  <c r="J181" i="24"/>
  <c r="Q181" i="24" s="1"/>
  <c r="R181" i="24" s="1"/>
  <c r="J180" i="24"/>
  <c r="P180" i="24" s="1"/>
  <c r="R180" i="24" s="1"/>
  <c r="J179" i="24"/>
  <c r="P179" i="24" s="1"/>
  <c r="R179" i="24" s="1"/>
  <c r="J178" i="24"/>
  <c r="P178" i="24" s="1"/>
  <c r="R178" i="24" s="1"/>
  <c r="J177" i="24"/>
  <c r="P177" i="24" s="1"/>
  <c r="R177" i="24" s="1"/>
  <c r="J176" i="24"/>
  <c r="P176" i="24" s="1"/>
  <c r="R176" i="24" s="1"/>
  <c r="J175" i="24"/>
  <c r="J173" i="24"/>
  <c r="J174" i="24"/>
  <c r="J172" i="24"/>
  <c r="Q172" i="24" s="1"/>
  <c r="R172" i="24" s="1"/>
  <c r="J171" i="24"/>
  <c r="Q171" i="24" s="1"/>
  <c r="R171" i="24" s="1"/>
  <c r="J170" i="24"/>
  <c r="Q170" i="24" s="1"/>
  <c r="R170" i="24" s="1"/>
  <c r="J169" i="24"/>
  <c r="Q169" i="24" s="1"/>
  <c r="R169" i="24" s="1"/>
  <c r="J168" i="24"/>
  <c r="Q168" i="24" s="1"/>
  <c r="R168" i="24" s="1"/>
  <c r="J167" i="24"/>
  <c r="Q167" i="24" s="1"/>
  <c r="R167" i="24" s="1"/>
  <c r="J166" i="24"/>
  <c r="Q166" i="24" s="1"/>
  <c r="R166" i="24" s="1"/>
  <c r="J165" i="24"/>
  <c r="Q165" i="24" s="1"/>
  <c r="R165" i="24" s="1"/>
  <c r="J164" i="24"/>
  <c r="Q164" i="24" s="1"/>
  <c r="R164" i="24" s="1"/>
  <c r="J163" i="24"/>
  <c r="Q163" i="24" s="1"/>
  <c r="R163" i="24" s="1"/>
  <c r="J162" i="24"/>
  <c r="Q162" i="24" s="1"/>
  <c r="R162" i="24" s="1"/>
  <c r="J75" i="24"/>
  <c r="P75" i="24" s="1"/>
  <c r="R75" i="24" s="1"/>
  <c r="J74" i="24"/>
  <c r="P74" i="24" s="1"/>
  <c r="R74" i="24" s="1"/>
  <c r="J73" i="24"/>
  <c r="P73" i="24" s="1"/>
  <c r="R73" i="24" s="1"/>
  <c r="J72" i="24"/>
  <c r="P72" i="24" s="1"/>
  <c r="R72" i="24" s="1"/>
  <c r="J71" i="24"/>
  <c r="P71" i="24" s="1"/>
  <c r="R71" i="24" s="1"/>
  <c r="J70" i="24"/>
  <c r="P70" i="24" s="1"/>
  <c r="R70" i="24" s="1"/>
  <c r="J69" i="24"/>
  <c r="P69" i="24" s="1"/>
  <c r="R69" i="24" s="1"/>
  <c r="J68" i="24"/>
  <c r="P68" i="24" s="1"/>
  <c r="R68" i="24" s="1"/>
  <c r="J67" i="24"/>
  <c r="P67" i="24" s="1"/>
  <c r="R67" i="24" s="1"/>
  <c r="J66" i="24"/>
  <c r="P66" i="24" s="1"/>
  <c r="R66" i="24" s="1"/>
  <c r="J65" i="24"/>
  <c r="P65" i="24" s="1"/>
  <c r="R65" i="24" s="1"/>
  <c r="J64" i="24"/>
  <c r="P64" i="24" s="1"/>
  <c r="R64" i="24" s="1"/>
  <c r="J63" i="24"/>
  <c r="P63" i="24" s="1"/>
  <c r="R63" i="24" s="1"/>
  <c r="J62" i="24"/>
  <c r="P62" i="24" s="1"/>
  <c r="R62" i="24" s="1"/>
  <c r="J61" i="24"/>
  <c r="Q61" i="24" s="1"/>
  <c r="R61" i="24" s="1"/>
  <c r="J60" i="24"/>
  <c r="Q60" i="24" s="1"/>
  <c r="R60" i="24" s="1"/>
  <c r="J59" i="24"/>
  <c r="Q59" i="24" s="1"/>
  <c r="R59" i="24" s="1"/>
  <c r="J58" i="24"/>
  <c r="Q58" i="24" s="1"/>
  <c r="R58" i="24" s="1"/>
  <c r="J57" i="24"/>
  <c r="Q57" i="24" s="1"/>
  <c r="R57" i="24" s="1"/>
  <c r="J56" i="24"/>
  <c r="Q56" i="24" s="1"/>
  <c r="R56" i="24" s="1"/>
  <c r="J55" i="24"/>
  <c r="Q55" i="24" s="1"/>
  <c r="R55" i="24" s="1"/>
  <c r="J54" i="24"/>
  <c r="Q54" i="24" s="1"/>
  <c r="R54" i="24" s="1"/>
  <c r="J53" i="24"/>
  <c r="Q53" i="24" s="1"/>
  <c r="R53" i="24" s="1"/>
  <c r="J52" i="24"/>
  <c r="Q52" i="24" s="1"/>
  <c r="R52" i="24" s="1"/>
  <c r="J51" i="24"/>
  <c r="Q51" i="24" s="1"/>
  <c r="R51" i="24" s="1"/>
  <c r="J50" i="24"/>
  <c r="Q50" i="24" s="1"/>
  <c r="R50" i="24" s="1"/>
  <c r="J49" i="24"/>
  <c r="P49" i="24" s="1"/>
  <c r="R49" i="24" s="1"/>
  <c r="J48" i="24"/>
  <c r="P48" i="24" s="1"/>
  <c r="R48" i="24" s="1"/>
  <c r="J47" i="24"/>
  <c r="P47" i="24" s="1"/>
  <c r="R47" i="24" s="1"/>
  <c r="J46" i="24"/>
  <c r="P46" i="24" s="1"/>
  <c r="R46" i="24" s="1"/>
  <c r="J45" i="24"/>
  <c r="P45" i="24" s="1"/>
  <c r="R45" i="24" s="1"/>
  <c r="J44" i="24"/>
  <c r="P44" i="24" s="1"/>
  <c r="R44" i="24" s="1"/>
  <c r="J42" i="24"/>
  <c r="P42" i="24" s="1"/>
  <c r="R42" i="24" s="1"/>
  <c r="J40" i="24"/>
  <c r="P40" i="24" s="1"/>
  <c r="R40" i="24" s="1"/>
  <c r="J38" i="24"/>
  <c r="P38" i="24" s="1"/>
  <c r="R38" i="24" s="1"/>
  <c r="J36" i="24"/>
  <c r="P36" i="24" s="1"/>
  <c r="R36" i="24" s="1"/>
  <c r="J34" i="24"/>
  <c r="P34" i="24" s="1"/>
  <c r="R34" i="24" s="1"/>
  <c r="J33" i="24"/>
  <c r="P33" i="24" s="1"/>
  <c r="R33" i="24" s="1"/>
  <c r="J32" i="24"/>
  <c r="P32" i="24" s="1"/>
  <c r="R32" i="24" s="1"/>
  <c r="J31" i="24"/>
  <c r="P31" i="24" s="1"/>
  <c r="R31" i="24" s="1"/>
  <c r="J30" i="24"/>
  <c r="P30" i="24" s="1"/>
  <c r="R30" i="24" s="1"/>
  <c r="J29" i="24"/>
  <c r="P29" i="24" s="1"/>
  <c r="R29" i="24" s="1"/>
  <c r="J28" i="24"/>
  <c r="P28" i="24" s="1"/>
  <c r="R28" i="24" s="1"/>
  <c r="J27" i="24"/>
  <c r="P27" i="24" s="1"/>
  <c r="R27" i="24" s="1"/>
  <c r="J26" i="24"/>
  <c r="P26" i="24" s="1"/>
  <c r="R26" i="24" s="1"/>
  <c r="J25" i="24"/>
  <c r="P25" i="24" s="1"/>
  <c r="R25" i="24" s="1"/>
  <c r="J24" i="24"/>
  <c r="P24" i="24" s="1"/>
  <c r="R24" i="24" s="1"/>
  <c r="J23" i="24"/>
  <c r="P23" i="24" s="1"/>
  <c r="R23" i="24" s="1"/>
  <c r="J22" i="24"/>
  <c r="P22" i="24" s="1"/>
  <c r="R22" i="24" s="1"/>
  <c r="J21" i="24"/>
  <c r="P21" i="24" s="1"/>
  <c r="R21" i="24" s="1"/>
  <c r="J20" i="24"/>
  <c r="P20" i="24" s="1"/>
  <c r="R20" i="24" s="1"/>
  <c r="J19" i="24"/>
  <c r="P19" i="24" s="1"/>
  <c r="R19" i="24" s="1"/>
  <c r="J18" i="24"/>
  <c r="Q18" i="24" s="1"/>
  <c r="R18" i="24" s="1"/>
  <c r="J17" i="24"/>
  <c r="Q17" i="24" s="1"/>
  <c r="R17" i="24" s="1"/>
  <c r="J13" i="24"/>
  <c r="Q13" i="24" s="1"/>
  <c r="R13" i="24" s="1"/>
  <c r="J12" i="24"/>
  <c r="Q12" i="24" s="1"/>
  <c r="R12" i="24" s="1"/>
  <c r="J11" i="24"/>
  <c r="Q11" i="24" s="1"/>
  <c r="R11" i="24" s="1"/>
  <c r="T10" i="24"/>
  <c r="N10" i="24"/>
  <c r="J10" i="24"/>
  <c r="Q10" i="24" s="1"/>
  <c r="T9" i="24"/>
  <c r="N9" i="24"/>
  <c r="J9" i="24"/>
  <c r="Q9" i="24" s="1"/>
  <c r="T8" i="24"/>
  <c r="N8" i="24"/>
  <c r="J8" i="24"/>
  <c r="Q8" i="24" s="1"/>
  <c r="T7" i="24"/>
  <c r="N7" i="24"/>
  <c r="J7" i="24"/>
  <c r="P7" i="24" s="1"/>
  <c r="T6" i="24"/>
  <c r="N6" i="24"/>
  <c r="J6" i="24"/>
  <c r="Q6" i="24" s="1"/>
  <c r="T5" i="24"/>
  <c r="N5" i="24"/>
  <c r="J5" i="24"/>
  <c r="Q5" i="24" s="1"/>
  <c r="N4" i="24"/>
  <c r="J4" i="24"/>
  <c r="Q4" i="24" s="1"/>
  <c r="R4" i="24" s="1"/>
  <c r="U4" i="24" s="1"/>
  <c r="N3" i="24"/>
  <c r="J3" i="24"/>
  <c r="M3" i="24" s="1"/>
  <c r="P5" i="24" l="1"/>
  <c r="R5" i="24" s="1"/>
  <c r="U5" i="24" s="1"/>
  <c r="P6" i="24"/>
  <c r="R6" i="24" s="1"/>
  <c r="U6" i="24" s="1"/>
  <c r="P9" i="24"/>
  <c r="R9" i="24" s="1"/>
  <c r="U9" i="24" s="1"/>
  <c r="Q3" i="24"/>
  <c r="R3" i="24" s="1"/>
  <c r="U3" i="24" s="1"/>
  <c r="Q7" i="24"/>
  <c r="R7" i="24" s="1"/>
  <c r="U7" i="24" s="1"/>
  <c r="P10" i="24"/>
  <c r="R10" i="24" s="1"/>
  <c r="U10" i="24" s="1"/>
  <c r="M5" i="24"/>
  <c r="M4" i="24"/>
  <c r="Q174" i="24"/>
  <c r="R174" i="24" s="1"/>
  <c r="Q175" i="24"/>
  <c r="P175" i="24"/>
  <c r="P8" i="24"/>
  <c r="R8" i="24" s="1"/>
  <c r="U8" i="24" s="1"/>
  <c r="Q173" i="24"/>
  <c r="R173" i="24" s="1"/>
  <c r="R175" i="24" l="1"/>
  <c r="S191" i="5"/>
  <c r="S190" i="5"/>
  <c r="R190" i="5"/>
  <c r="Q190" i="5"/>
  <c r="O190" i="5"/>
  <c r="K190" i="5"/>
  <c r="S187" i="5"/>
  <c r="S186" i="5"/>
  <c r="R186" i="5"/>
  <c r="Q186" i="5"/>
  <c r="O186" i="5"/>
  <c r="K186" i="5"/>
  <c r="S181" i="5"/>
  <c r="S180" i="5"/>
  <c r="R180" i="5"/>
  <c r="Q180" i="5"/>
  <c r="O180" i="5"/>
  <c r="K180" i="5"/>
  <c r="S179" i="5"/>
  <c r="R179" i="5"/>
  <c r="Q179" i="5"/>
  <c r="O179" i="5"/>
  <c r="K179" i="5"/>
  <c r="S178" i="5"/>
  <c r="R178" i="5"/>
  <c r="Q178" i="5"/>
  <c r="O178" i="5"/>
  <c r="K178" i="5"/>
  <c r="S173" i="5"/>
  <c r="S172" i="5"/>
  <c r="R172" i="5"/>
  <c r="Q172" i="5"/>
  <c r="O172" i="5"/>
  <c r="K172" i="5"/>
  <c r="S171" i="5"/>
  <c r="R171" i="5"/>
  <c r="Q171" i="5"/>
  <c r="O171" i="5"/>
  <c r="K171" i="5"/>
  <c r="S170" i="5"/>
  <c r="R170" i="5"/>
  <c r="Q170" i="5"/>
  <c r="O170" i="5"/>
  <c r="K170" i="5"/>
  <c r="S165" i="5"/>
  <c r="S164" i="5"/>
  <c r="R164" i="5"/>
  <c r="Q164" i="5"/>
  <c r="O164" i="5"/>
  <c r="K164" i="5"/>
  <c r="S163" i="5"/>
  <c r="R163" i="5"/>
  <c r="Q163" i="5"/>
  <c r="O163" i="5"/>
  <c r="K163" i="5"/>
  <c r="S162" i="5"/>
  <c r="R162" i="5"/>
  <c r="Q162" i="5"/>
  <c r="O162" i="5"/>
  <c r="K162" i="5"/>
  <c r="S159" i="5"/>
  <c r="S158" i="5"/>
  <c r="R158" i="5"/>
  <c r="O158" i="5"/>
  <c r="K158" i="5"/>
  <c r="S157" i="5"/>
  <c r="R157" i="5"/>
  <c r="O157" i="5"/>
  <c r="K157" i="5"/>
  <c r="S156" i="5"/>
  <c r="R156" i="5"/>
  <c r="O156" i="5"/>
  <c r="K156" i="5"/>
  <c r="S155" i="5"/>
  <c r="R155" i="5"/>
  <c r="Q155" i="5"/>
  <c r="O155" i="5"/>
  <c r="N155" i="5"/>
  <c r="K155" i="5"/>
  <c r="S154" i="5"/>
  <c r="Q154" i="5"/>
  <c r="O154" i="5"/>
  <c r="K154" i="5"/>
  <c r="S153" i="5"/>
  <c r="R153" i="5"/>
  <c r="Q153" i="5"/>
  <c r="O153" i="5"/>
  <c r="N153" i="5"/>
  <c r="K153" i="5"/>
  <c r="S152" i="5"/>
  <c r="R152" i="5"/>
  <c r="Q152" i="5"/>
  <c r="O152" i="5"/>
  <c r="N152" i="5"/>
  <c r="K152" i="5"/>
  <c r="S149" i="5"/>
  <c r="S148" i="5"/>
  <c r="R148" i="5"/>
  <c r="O148" i="5"/>
  <c r="K148" i="5"/>
  <c r="S147" i="5"/>
  <c r="R147" i="5"/>
  <c r="O147" i="5"/>
  <c r="K147" i="5"/>
  <c r="S146" i="5"/>
  <c r="R146" i="5"/>
  <c r="O146" i="5"/>
  <c r="K146" i="5"/>
  <c r="S145" i="5"/>
  <c r="R145" i="5"/>
  <c r="Q145" i="5"/>
  <c r="O145" i="5"/>
  <c r="N145" i="5"/>
  <c r="K145" i="5"/>
  <c r="S144" i="5"/>
  <c r="R144" i="5"/>
  <c r="Q144" i="5"/>
  <c r="O144" i="5"/>
  <c r="N144" i="5"/>
  <c r="K144" i="5"/>
  <c r="S143" i="5"/>
  <c r="R143" i="5"/>
  <c r="Q143" i="5"/>
  <c r="O143" i="5"/>
  <c r="N143" i="5"/>
  <c r="K143" i="5"/>
  <c r="S142" i="5"/>
  <c r="R142" i="5"/>
  <c r="Q142" i="5"/>
  <c r="O142" i="5"/>
  <c r="N142" i="5"/>
  <c r="K142" i="5"/>
  <c r="S139" i="5"/>
  <c r="S138" i="5"/>
  <c r="R138" i="5"/>
  <c r="Q138" i="5"/>
  <c r="O138" i="5"/>
  <c r="K138" i="5"/>
  <c r="S137" i="5"/>
  <c r="R137" i="5"/>
  <c r="Q137" i="5"/>
  <c r="O137" i="5"/>
  <c r="K137" i="5"/>
  <c r="S136" i="5"/>
  <c r="R136" i="5"/>
  <c r="Q136" i="5"/>
  <c r="O136" i="5"/>
  <c r="K136" i="5"/>
  <c r="S135" i="5"/>
  <c r="R135" i="5"/>
  <c r="Q135" i="5"/>
  <c r="O135" i="5"/>
  <c r="N135" i="5"/>
  <c r="K135" i="5"/>
  <c r="S134" i="5"/>
  <c r="R134" i="5"/>
  <c r="Q134" i="5"/>
  <c r="O134" i="5"/>
  <c r="N134" i="5"/>
  <c r="K134" i="5"/>
  <c r="S133" i="5"/>
  <c r="R133" i="5"/>
  <c r="Q133" i="5"/>
  <c r="O133" i="5"/>
  <c r="N133" i="5"/>
  <c r="K133" i="5"/>
  <c r="S132" i="5"/>
  <c r="R132" i="5"/>
  <c r="Q132" i="5"/>
  <c r="O132" i="5"/>
  <c r="N132" i="5"/>
  <c r="K132" i="5"/>
  <c r="S128" i="5"/>
  <c r="S127" i="5"/>
  <c r="R127" i="5"/>
  <c r="Q127" i="5"/>
  <c r="O127" i="5"/>
  <c r="K127" i="5"/>
  <c r="S126" i="5"/>
  <c r="R126" i="5"/>
  <c r="Q126" i="5"/>
  <c r="O126" i="5"/>
  <c r="K126" i="5"/>
  <c r="S125" i="5"/>
  <c r="R125" i="5"/>
  <c r="Q125" i="5"/>
  <c r="O125" i="5"/>
  <c r="K125" i="5"/>
  <c r="S124" i="5"/>
  <c r="R124" i="5"/>
  <c r="Q124" i="5"/>
  <c r="O124" i="5"/>
  <c r="N124" i="5"/>
  <c r="K124" i="5"/>
  <c r="S123" i="5"/>
  <c r="R123" i="5"/>
  <c r="Q123" i="5"/>
  <c r="O123" i="5"/>
  <c r="N123" i="5"/>
  <c r="K123" i="5"/>
  <c r="S122" i="5"/>
  <c r="R122" i="5"/>
  <c r="Q122" i="5"/>
  <c r="O122" i="5"/>
  <c r="K122" i="5"/>
  <c r="S121" i="5"/>
  <c r="R121" i="5"/>
  <c r="Q121" i="5"/>
  <c r="O121" i="5"/>
  <c r="N121" i="5"/>
  <c r="K121" i="5"/>
  <c r="S117" i="5"/>
  <c r="S116" i="5"/>
  <c r="R116" i="5"/>
  <c r="O116" i="5"/>
  <c r="K116" i="5"/>
  <c r="S115" i="5"/>
  <c r="R115" i="5"/>
  <c r="O115" i="5"/>
  <c r="K115" i="5"/>
  <c r="S114" i="5"/>
  <c r="R114" i="5"/>
  <c r="O114" i="5"/>
  <c r="K114" i="5"/>
  <c r="S113" i="5"/>
  <c r="R113" i="5"/>
  <c r="O113" i="5"/>
  <c r="K113" i="5"/>
  <c r="S112" i="5"/>
  <c r="R112" i="5"/>
  <c r="O112" i="5"/>
  <c r="K112" i="5"/>
  <c r="S111" i="5"/>
  <c r="R111" i="5"/>
  <c r="Q111" i="5"/>
  <c r="O111" i="5"/>
  <c r="N111" i="5"/>
  <c r="K111" i="5"/>
  <c r="S110" i="5"/>
  <c r="R110" i="5"/>
  <c r="Q110" i="5"/>
  <c r="O110" i="5"/>
  <c r="N110" i="5"/>
  <c r="K110" i="5"/>
  <c r="S106" i="5"/>
  <c r="S105" i="5"/>
  <c r="R105" i="5"/>
  <c r="Q105" i="5"/>
  <c r="O105" i="5"/>
  <c r="N105" i="5"/>
  <c r="K105" i="5"/>
  <c r="S104" i="5"/>
  <c r="R104" i="5"/>
  <c r="Q104" i="5"/>
  <c r="N104" i="5"/>
  <c r="K104" i="5"/>
  <c r="S103" i="5"/>
  <c r="R103" i="5"/>
  <c r="Q103" i="5"/>
  <c r="O103" i="5"/>
  <c r="N103" i="5"/>
  <c r="K103" i="5"/>
  <c r="S102" i="5"/>
  <c r="R102" i="5"/>
  <c r="Q102" i="5"/>
  <c r="O102" i="5"/>
  <c r="N102" i="5"/>
  <c r="K102" i="5"/>
  <c r="S101" i="5"/>
  <c r="R101" i="5"/>
  <c r="Q101" i="5"/>
  <c r="O101" i="5"/>
  <c r="N101" i="5"/>
  <c r="K101" i="5"/>
  <c r="S100" i="5"/>
  <c r="R100" i="5"/>
  <c r="Q100" i="5"/>
  <c r="O100" i="5"/>
  <c r="N100" i="5"/>
  <c r="K100" i="5"/>
  <c r="S99" i="5"/>
  <c r="R99" i="5"/>
  <c r="Q99" i="5"/>
  <c r="O99" i="5"/>
  <c r="N99" i="5"/>
  <c r="K99" i="5"/>
  <c r="S98" i="5"/>
  <c r="R98" i="5"/>
  <c r="Q98" i="5"/>
  <c r="O98" i="5"/>
  <c r="N98" i="5"/>
  <c r="K98" i="5"/>
  <c r="S97" i="5"/>
  <c r="R97" i="5"/>
  <c r="Q97" i="5"/>
  <c r="O97" i="5"/>
  <c r="N97" i="5"/>
  <c r="K97" i="5"/>
  <c r="S96" i="5"/>
  <c r="R96" i="5"/>
  <c r="Q96" i="5"/>
  <c r="O96" i="5"/>
  <c r="N96" i="5"/>
  <c r="K96" i="5"/>
  <c r="S95" i="5"/>
  <c r="R95" i="5"/>
  <c r="Q95" i="5"/>
  <c r="O95" i="5"/>
  <c r="N95" i="5"/>
  <c r="K95" i="5"/>
  <c r="S94" i="5"/>
  <c r="R94" i="5"/>
  <c r="Q94" i="5"/>
  <c r="O94" i="5"/>
  <c r="N94" i="5"/>
  <c r="K94" i="5"/>
  <c r="S90" i="5"/>
  <c r="S89" i="5"/>
  <c r="R89" i="5"/>
  <c r="Q89" i="5"/>
  <c r="N89" i="5"/>
  <c r="K89" i="5"/>
  <c r="S88" i="5"/>
  <c r="R88" i="5"/>
  <c r="Q88" i="5"/>
  <c r="N88" i="5"/>
  <c r="K88" i="5"/>
  <c r="S87" i="5"/>
  <c r="R87" i="5"/>
  <c r="Q87" i="5"/>
  <c r="O87" i="5"/>
  <c r="N87" i="5"/>
  <c r="K87" i="5"/>
  <c r="S86" i="5"/>
  <c r="R86" i="5"/>
  <c r="Q86" i="5"/>
  <c r="O86" i="5"/>
  <c r="N86" i="5"/>
  <c r="K86" i="5"/>
  <c r="S85" i="5"/>
  <c r="R85" i="5"/>
  <c r="Q85" i="5"/>
  <c r="O85" i="5"/>
  <c r="N85" i="5"/>
  <c r="K85" i="5"/>
  <c r="S84" i="5"/>
  <c r="R84" i="5"/>
  <c r="Q84" i="5"/>
  <c r="O84" i="5"/>
  <c r="N84" i="5"/>
  <c r="K84" i="5"/>
  <c r="S83" i="5"/>
  <c r="R83" i="5"/>
  <c r="Q83" i="5"/>
  <c r="O83" i="5"/>
  <c r="N83" i="5"/>
  <c r="K83" i="5"/>
  <c r="S82" i="5"/>
  <c r="R82" i="5"/>
  <c r="Q82" i="5"/>
  <c r="O82" i="5"/>
  <c r="N82" i="5"/>
  <c r="K82" i="5"/>
  <c r="S81" i="5"/>
  <c r="R81" i="5"/>
  <c r="Q81" i="5"/>
  <c r="O81" i="5"/>
  <c r="N81" i="5"/>
  <c r="K81" i="5"/>
  <c r="S77" i="5"/>
  <c r="S76" i="5"/>
  <c r="R76" i="5"/>
  <c r="Q76" i="5"/>
  <c r="O76" i="5"/>
  <c r="N76" i="5"/>
  <c r="K76" i="5"/>
  <c r="S75" i="5"/>
  <c r="R75" i="5"/>
  <c r="Q75" i="5"/>
  <c r="O75" i="5"/>
  <c r="N75" i="5"/>
  <c r="K75" i="5"/>
  <c r="S74" i="5"/>
  <c r="R74" i="5"/>
  <c r="Q74" i="5"/>
  <c r="O74" i="5"/>
  <c r="N74" i="5"/>
  <c r="K74" i="5"/>
  <c r="S73" i="5"/>
  <c r="R73" i="5"/>
  <c r="Q73" i="5"/>
  <c r="N73" i="5"/>
  <c r="K73" i="5"/>
  <c r="S72" i="5"/>
  <c r="R72" i="5"/>
  <c r="Q72" i="5"/>
  <c r="N72" i="5"/>
  <c r="K72" i="5"/>
  <c r="S71" i="5"/>
  <c r="R71" i="5"/>
  <c r="Q71" i="5"/>
  <c r="O71" i="5"/>
  <c r="N71" i="5"/>
  <c r="K71" i="5"/>
  <c r="S70" i="5"/>
  <c r="R70" i="5"/>
  <c r="Q70" i="5"/>
  <c r="O70" i="5"/>
  <c r="N70" i="5"/>
  <c r="K70" i="5"/>
  <c r="S69" i="5"/>
  <c r="R69" i="5"/>
  <c r="Q69" i="5"/>
  <c r="N69" i="5"/>
  <c r="K69" i="5"/>
  <c r="S68" i="5"/>
  <c r="R68" i="5"/>
  <c r="Q68" i="5"/>
  <c r="N68" i="5"/>
  <c r="K68" i="5"/>
  <c r="S65" i="5"/>
  <c r="S64" i="5"/>
  <c r="R64" i="5"/>
  <c r="Q64" i="5"/>
  <c r="O64" i="5"/>
  <c r="N64" i="5"/>
  <c r="K64" i="5"/>
  <c r="S63" i="5"/>
  <c r="R63" i="5"/>
  <c r="Q63" i="5"/>
  <c r="O63" i="5"/>
  <c r="N63" i="5"/>
  <c r="K63" i="5"/>
  <c r="S62" i="5"/>
  <c r="R62" i="5"/>
  <c r="Q62" i="5"/>
  <c r="O62" i="5"/>
  <c r="N62" i="5"/>
  <c r="K62" i="5"/>
  <c r="S61" i="5"/>
  <c r="R61" i="5"/>
  <c r="Q61" i="5"/>
  <c r="O61" i="5"/>
  <c r="N61" i="5"/>
  <c r="K61" i="5"/>
  <c r="S60" i="5"/>
  <c r="R60" i="5"/>
  <c r="Q60" i="5"/>
  <c r="O60" i="5"/>
  <c r="N60" i="5"/>
  <c r="K60" i="5"/>
  <c r="S59" i="5"/>
  <c r="R59" i="5"/>
  <c r="Q59" i="5"/>
  <c r="O59" i="5"/>
  <c r="N59" i="5"/>
  <c r="K59" i="5"/>
  <c r="S58" i="5"/>
  <c r="R58" i="5"/>
  <c r="Q58" i="5"/>
  <c r="O58" i="5"/>
  <c r="N58" i="5"/>
  <c r="K58" i="5"/>
  <c r="S57" i="5"/>
  <c r="R57" i="5"/>
  <c r="Q57" i="5"/>
  <c r="O57" i="5"/>
  <c r="N57" i="5"/>
  <c r="K57" i="5"/>
  <c r="S56" i="5"/>
  <c r="R56" i="5"/>
  <c r="Q56" i="5"/>
  <c r="O56" i="5"/>
  <c r="N56" i="5"/>
  <c r="K56" i="5"/>
  <c r="S52" i="5"/>
  <c r="S51" i="5"/>
  <c r="R51" i="5"/>
  <c r="Q51" i="5"/>
  <c r="O51" i="5"/>
  <c r="N51" i="5"/>
  <c r="K51" i="5"/>
  <c r="S50" i="5"/>
  <c r="R50" i="5"/>
  <c r="Q50" i="5"/>
  <c r="O50" i="5"/>
  <c r="N50" i="5"/>
  <c r="K50" i="5"/>
  <c r="S49" i="5"/>
  <c r="R49" i="5"/>
  <c r="Q49" i="5"/>
  <c r="O49" i="5"/>
  <c r="N49" i="5"/>
  <c r="K49" i="5"/>
  <c r="S48" i="5"/>
  <c r="R48" i="5"/>
  <c r="Q48" i="5"/>
  <c r="O48" i="5"/>
  <c r="N48" i="5"/>
  <c r="K48" i="5"/>
  <c r="S47" i="5"/>
  <c r="R47" i="5"/>
  <c r="Q47" i="5"/>
  <c r="O47" i="5"/>
  <c r="N47" i="5"/>
  <c r="K47" i="5"/>
  <c r="S46" i="5"/>
  <c r="R46" i="5"/>
  <c r="Q46" i="5"/>
  <c r="O46" i="5"/>
  <c r="N46" i="5"/>
  <c r="K46" i="5"/>
  <c r="S45" i="5"/>
  <c r="R45" i="5"/>
  <c r="Q45" i="5"/>
  <c r="O45" i="5"/>
  <c r="N45" i="5"/>
  <c r="K45" i="5"/>
  <c r="S44" i="5"/>
  <c r="R44" i="5"/>
  <c r="Q44" i="5"/>
  <c r="O44" i="5"/>
  <c r="N44" i="5"/>
  <c r="K44" i="5"/>
  <c r="S43" i="5"/>
  <c r="R43" i="5"/>
  <c r="Q43" i="5"/>
  <c r="O43" i="5"/>
  <c r="N43" i="5"/>
  <c r="K43" i="5"/>
  <c r="S42" i="5"/>
  <c r="R42" i="5"/>
  <c r="Q42" i="5"/>
  <c r="O42" i="5"/>
  <c r="N42" i="5"/>
  <c r="S39" i="5"/>
  <c r="S38" i="5"/>
  <c r="R38" i="5"/>
  <c r="Q38" i="5"/>
  <c r="O38" i="5"/>
  <c r="N38" i="5"/>
  <c r="K38" i="5"/>
  <c r="S37" i="5"/>
  <c r="R37" i="5"/>
  <c r="Q37" i="5"/>
  <c r="O37" i="5"/>
  <c r="N37" i="5"/>
  <c r="K37" i="5"/>
  <c r="S36" i="5"/>
  <c r="R36" i="5"/>
  <c r="Q36" i="5"/>
  <c r="O36" i="5"/>
  <c r="N36" i="5"/>
  <c r="K36" i="5"/>
  <c r="S35" i="5"/>
  <c r="R35" i="5"/>
  <c r="Q35" i="5"/>
  <c r="O35" i="5"/>
  <c r="N35" i="5"/>
  <c r="K35" i="5"/>
  <c r="S34" i="5"/>
  <c r="R34" i="5"/>
  <c r="Q34" i="5"/>
  <c r="O34" i="5"/>
  <c r="N34" i="5"/>
  <c r="K34" i="5"/>
  <c r="S33" i="5"/>
  <c r="R33" i="5"/>
  <c r="Q33" i="5"/>
  <c r="O33" i="5"/>
  <c r="N33" i="5"/>
  <c r="K33" i="5"/>
  <c r="S32" i="5"/>
  <c r="R32" i="5"/>
  <c r="Q32" i="5"/>
  <c r="O32" i="5"/>
  <c r="N32" i="5"/>
  <c r="K32" i="5"/>
  <c r="S31" i="5"/>
  <c r="R31" i="5"/>
  <c r="Q31" i="5"/>
  <c r="O31" i="5"/>
  <c r="N31" i="5"/>
  <c r="K31" i="5"/>
  <c r="S30" i="5"/>
  <c r="R30" i="5"/>
  <c r="Q30" i="5"/>
  <c r="O30" i="5"/>
  <c r="N30" i="5"/>
  <c r="S29" i="5"/>
  <c r="R29" i="5"/>
  <c r="Q29" i="5"/>
  <c r="O29" i="5"/>
  <c r="N29" i="5"/>
  <c r="K29" i="5"/>
  <c r="S26" i="5"/>
  <c r="S24" i="5"/>
  <c r="R24" i="5"/>
  <c r="Q24" i="5"/>
  <c r="O24" i="5"/>
  <c r="N24" i="5"/>
  <c r="K24" i="5"/>
  <c r="S23" i="5"/>
  <c r="R23" i="5"/>
  <c r="Q23" i="5"/>
  <c r="O23" i="5"/>
  <c r="N23" i="5"/>
  <c r="K23" i="5"/>
  <c r="S22" i="5"/>
  <c r="R22" i="5"/>
  <c r="Q22" i="5"/>
  <c r="O22" i="5"/>
  <c r="N22" i="5"/>
  <c r="K22" i="5"/>
  <c r="S21" i="5"/>
  <c r="R21" i="5"/>
  <c r="Q21" i="5"/>
  <c r="O21" i="5"/>
  <c r="N21" i="5"/>
  <c r="K21" i="5"/>
  <c r="S20" i="5"/>
  <c r="R20" i="5"/>
  <c r="Q20" i="5"/>
  <c r="O20" i="5"/>
  <c r="N20" i="5"/>
  <c r="K20" i="5"/>
  <c r="S19" i="5"/>
  <c r="R19" i="5"/>
  <c r="Q19" i="5"/>
  <c r="O19" i="5"/>
  <c r="N19" i="5"/>
  <c r="K19" i="5"/>
  <c r="S18" i="5"/>
  <c r="R18" i="5"/>
  <c r="Q18" i="5"/>
  <c r="O18" i="5"/>
  <c r="N18" i="5"/>
  <c r="S17" i="5"/>
  <c r="R17" i="5"/>
  <c r="Q17" i="5"/>
  <c r="O17" i="5"/>
  <c r="N17" i="5"/>
  <c r="S16" i="5"/>
  <c r="R16" i="5"/>
  <c r="Q16" i="5"/>
  <c r="O16" i="5"/>
  <c r="N16" i="5"/>
  <c r="K16" i="5"/>
  <c r="S15" i="5"/>
  <c r="R15" i="5"/>
  <c r="Q15" i="5"/>
  <c r="O15" i="5"/>
  <c r="N15" i="5"/>
  <c r="K15" i="5"/>
  <c r="S12" i="5"/>
  <c r="S11" i="5"/>
  <c r="R11" i="5"/>
  <c r="Q11" i="5"/>
  <c r="O11" i="5"/>
  <c r="N11" i="5"/>
  <c r="K11" i="5"/>
  <c r="S10" i="5"/>
  <c r="R10" i="5"/>
  <c r="Q10" i="5"/>
  <c r="O10" i="5"/>
  <c r="N10" i="5"/>
  <c r="K10" i="5"/>
  <c r="S9" i="5"/>
  <c r="R9" i="5"/>
  <c r="Q9" i="5"/>
  <c r="O9" i="5"/>
  <c r="N9" i="5"/>
  <c r="K9" i="5"/>
  <c r="S8" i="5"/>
  <c r="R8" i="5"/>
  <c r="Q8" i="5"/>
  <c r="O8" i="5"/>
  <c r="N8" i="5"/>
  <c r="K8" i="5"/>
  <c r="S7" i="5"/>
  <c r="R7" i="5"/>
  <c r="Q7" i="5"/>
  <c r="O7" i="5"/>
  <c r="N7" i="5"/>
  <c r="K7" i="5"/>
  <c r="S6" i="5"/>
  <c r="R6" i="5"/>
  <c r="Q6" i="5"/>
  <c r="O6" i="5"/>
  <c r="N6" i="5"/>
  <c r="K6" i="5"/>
  <c r="S5" i="5"/>
  <c r="R5" i="5"/>
  <c r="Q5" i="5"/>
  <c r="O5" i="5"/>
  <c r="N5" i="5"/>
  <c r="K5" i="5"/>
  <c r="S4" i="5"/>
  <c r="R4" i="5"/>
  <c r="Q4" i="5"/>
  <c r="O4" i="5"/>
  <c r="N4" i="5"/>
  <c r="K4" i="5"/>
  <c r="S3" i="5"/>
  <c r="R3" i="5"/>
  <c r="Q3" i="5"/>
  <c r="N3" i="5"/>
  <c r="S2" i="5"/>
  <c r="R2" i="5"/>
  <c r="Q2" i="5"/>
  <c r="O2" i="5"/>
  <c r="N2" i="5"/>
  <c r="K2" i="5"/>
  <c r="S162" i="21"/>
  <c r="S161" i="21"/>
  <c r="R161" i="21"/>
  <c r="Q161" i="21"/>
  <c r="O161" i="21"/>
  <c r="K161" i="21"/>
  <c r="S159" i="21"/>
  <c r="S158" i="21"/>
  <c r="R158" i="21"/>
  <c r="Q158" i="21"/>
  <c r="O158" i="21"/>
  <c r="K158" i="21"/>
  <c r="S156" i="21"/>
  <c r="S155" i="21"/>
  <c r="R155" i="21"/>
  <c r="Q155" i="21"/>
  <c r="O155" i="21"/>
  <c r="N155" i="21"/>
  <c r="K155" i="21"/>
  <c r="S154" i="21"/>
  <c r="Q154" i="21"/>
  <c r="O154" i="21"/>
  <c r="K154" i="21"/>
  <c r="S153" i="21"/>
  <c r="R153" i="21"/>
  <c r="Q153" i="21"/>
  <c r="O153" i="21"/>
  <c r="N153" i="21"/>
  <c r="K153" i="21"/>
  <c r="S152" i="21"/>
  <c r="R152" i="21"/>
  <c r="Q152" i="21"/>
  <c r="O152" i="21"/>
  <c r="N152" i="21"/>
  <c r="K152" i="21"/>
  <c r="S150" i="21"/>
  <c r="S149" i="21"/>
  <c r="R149" i="21"/>
  <c r="Q149" i="21"/>
  <c r="O149" i="21"/>
  <c r="N149" i="21"/>
  <c r="K149" i="21"/>
  <c r="S148" i="21"/>
  <c r="R148" i="21"/>
  <c r="Q148" i="21"/>
  <c r="O148" i="21"/>
  <c r="N148" i="21"/>
  <c r="K148" i="21"/>
  <c r="S147" i="21"/>
  <c r="Q147" i="21"/>
  <c r="O147" i="21"/>
  <c r="K147" i="21"/>
  <c r="S146" i="21"/>
  <c r="R146" i="21"/>
  <c r="Q146" i="21"/>
  <c r="O146" i="21"/>
  <c r="N146" i="21"/>
  <c r="K146" i="21"/>
  <c r="S144" i="21"/>
  <c r="S143" i="21"/>
  <c r="R143" i="21"/>
  <c r="Q143" i="21"/>
  <c r="O143" i="21"/>
  <c r="N143" i="21"/>
  <c r="K143" i="21"/>
  <c r="S142" i="21"/>
  <c r="R142" i="21"/>
  <c r="Q142" i="21"/>
  <c r="O142" i="21"/>
  <c r="N142" i="21"/>
  <c r="K142" i="21"/>
  <c r="S141" i="21"/>
  <c r="R141" i="21"/>
  <c r="Q141" i="21"/>
  <c r="O141" i="21"/>
  <c r="N141" i="21"/>
  <c r="K141" i="21"/>
  <c r="S140" i="21"/>
  <c r="R140" i="21"/>
  <c r="Q140" i="21"/>
  <c r="O140" i="21"/>
  <c r="N140" i="21"/>
  <c r="K140" i="21"/>
  <c r="S137" i="21"/>
  <c r="S136" i="21"/>
  <c r="R136" i="21"/>
  <c r="Q136" i="21"/>
  <c r="O136" i="21"/>
  <c r="N136" i="21"/>
  <c r="K136" i="21"/>
  <c r="S135" i="21"/>
  <c r="R135" i="21"/>
  <c r="Q135" i="21"/>
  <c r="O135" i="21"/>
  <c r="N135" i="21"/>
  <c r="K135" i="21"/>
  <c r="S134" i="21"/>
  <c r="R134" i="21"/>
  <c r="Q134" i="21"/>
  <c r="O134" i="21"/>
  <c r="K134" i="21"/>
  <c r="S133" i="21"/>
  <c r="R133" i="21"/>
  <c r="Q133" i="21"/>
  <c r="O133" i="21"/>
  <c r="N133" i="21"/>
  <c r="K133" i="21"/>
  <c r="S130" i="21"/>
  <c r="S129" i="21"/>
  <c r="R129" i="21"/>
  <c r="Q129" i="21"/>
  <c r="O129" i="21"/>
  <c r="N129" i="21"/>
  <c r="K129" i="21"/>
  <c r="S128" i="21"/>
  <c r="R128" i="21"/>
  <c r="Q128" i="21"/>
  <c r="O128" i="21"/>
  <c r="N128" i="21"/>
  <c r="K128" i="21"/>
  <c r="S127" i="21"/>
  <c r="R127" i="21"/>
  <c r="Q127" i="21"/>
  <c r="O127" i="21"/>
  <c r="N127" i="21"/>
  <c r="K127" i="21"/>
  <c r="S126" i="21"/>
  <c r="R126" i="21"/>
  <c r="Q126" i="21"/>
  <c r="O126" i="21"/>
  <c r="N126" i="21"/>
  <c r="K126" i="21"/>
  <c r="S124" i="21"/>
  <c r="S123" i="21"/>
  <c r="R123" i="21"/>
  <c r="Q123" i="21"/>
  <c r="O123" i="21"/>
  <c r="N123" i="21"/>
  <c r="K123" i="21"/>
  <c r="S122" i="21"/>
  <c r="R122" i="21"/>
  <c r="Q122" i="21"/>
  <c r="O122" i="21"/>
  <c r="N122" i="21"/>
  <c r="S120" i="21"/>
  <c r="S119" i="21"/>
  <c r="R119" i="21"/>
  <c r="Q119" i="21"/>
  <c r="O119" i="21"/>
  <c r="N119" i="21"/>
  <c r="K119" i="21"/>
  <c r="S118" i="21"/>
  <c r="R118" i="21"/>
  <c r="Q118" i="21"/>
  <c r="O118" i="21"/>
  <c r="N118" i="21"/>
  <c r="S116" i="21"/>
  <c r="S115" i="21"/>
  <c r="R115" i="21"/>
  <c r="Q115" i="21"/>
  <c r="O115" i="21"/>
  <c r="N115" i="21"/>
  <c r="S114" i="21"/>
  <c r="R114" i="21"/>
  <c r="Q114" i="21"/>
  <c r="O114" i="21"/>
  <c r="N114" i="21"/>
  <c r="S112" i="21"/>
  <c r="S111" i="21"/>
  <c r="R111" i="21"/>
  <c r="Q111" i="21"/>
  <c r="O111" i="21"/>
  <c r="N111" i="21"/>
  <c r="K111" i="21"/>
  <c r="S110" i="21"/>
  <c r="R110" i="21"/>
  <c r="Q110" i="21"/>
  <c r="N110" i="21"/>
  <c r="S108" i="21"/>
  <c r="R108" i="21"/>
  <c r="Q108" i="21"/>
  <c r="O108" i="21"/>
  <c r="N108" i="21"/>
  <c r="K108" i="21"/>
  <c r="S107" i="21"/>
  <c r="R107" i="21"/>
  <c r="Q107" i="21"/>
  <c r="O107" i="21"/>
  <c r="N107" i="21"/>
  <c r="K107" i="21"/>
  <c r="S106" i="21"/>
  <c r="R106" i="21"/>
  <c r="Q106" i="21"/>
  <c r="O106" i="21"/>
  <c r="N106" i="21"/>
  <c r="K106" i="21"/>
  <c r="S105" i="21"/>
  <c r="R105" i="21"/>
  <c r="Q105" i="21"/>
  <c r="O105" i="21"/>
  <c r="N105" i="21"/>
  <c r="K105" i="21"/>
  <c r="S104" i="21"/>
  <c r="R104" i="21"/>
  <c r="Q104" i="21"/>
  <c r="O104" i="21"/>
  <c r="N104" i="21"/>
  <c r="K104" i="21"/>
  <c r="S103" i="21"/>
  <c r="R103" i="21"/>
  <c r="Q103" i="21"/>
  <c r="O103" i="21"/>
  <c r="N103" i="21"/>
  <c r="K103" i="21"/>
  <c r="S102" i="21"/>
  <c r="R102" i="21"/>
  <c r="Q102" i="21"/>
  <c r="O102" i="21"/>
  <c r="N102" i="21"/>
  <c r="K102" i="21"/>
  <c r="S101" i="21"/>
  <c r="R101" i="21"/>
  <c r="Q101" i="21"/>
  <c r="O101" i="21"/>
  <c r="N101" i="21"/>
  <c r="K101" i="21"/>
  <c r="S100" i="21"/>
  <c r="R100" i="21"/>
  <c r="Q100" i="21"/>
  <c r="O100" i="21"/>
  <c r="N100" i="21"/>
  <c r="K100" i="21"/>
  <c r="S99" i="21"/>
  <c r="R99" i="21"/>
  <c r="Q99" i="21"/>
  <c r="O99" i="21"/>
  <c r="N99" i="21"/>
  <c r="K99" i="21"/>
  <c r="S98" i="21"/>
  <c r="R98" i="21"/>
  <c r="Q98" i="21"/>
  <c r="O98" i="21"/>
  <c r="N98" i="21"/>
  <c r="K98" i="21"/>
  <c r="S96" i="21"/>
  <c r="R96" i="21"/>
  <c r="Q96" i="21"/>
  <c r="O96" i="21"/>
  <c r="N96" i="21"/>
  <c r="K96" i="21"/>
  <c r="S95" i="21"/>
  <c r="R95" i="21"/>
  <c r="Q95" i="21"/>
  <c r="O95" i="21"/>
  <c r="N95" i="21"/>
  <c r="K95" i="21"/>
  <c r="S94" i="21"/>
  <c r="R94" i="21"/>
  <c r="Q94" i="21"/>
  <c r="O94" i="21"/>
  <c r="N94" i="21"/>
  <c r="K94" i="21"/>
  <c r="S93" i="21"/>
  <c r="R93" i="21"/>
  <c r="Q93" i="21"/>
  <c r="O93" i="21"/>
  <c r="N93" i="21"/>
  <c r="K93" i="21"/>
  <c r="S92" i="21"/>
  <c r="R92" i="21"/>
  <c r="Q92" i="21"/>
  <c r="O92" i="21"/>
  <c r="N92" i="21"/>
  <c r="K92" i="21"/>
  <c r="S91" i="21"/>
  <c r="R91" i="21"/>
  <c r="Q91" i="21"/>
  <c r="O91" i="21"/>
  <c r="N91" i="21"/>
  <c r="K91" i="21"/>
  <c r="S90" i="21"/>
  <c r="R90" i="21"/>
  <c r="Q90" i="21"/>
  <c r="O90" i="21"/>
  <c r="N90" i="21"/>
  <c r="K90" i="21"/>
  <c r="S89" i="21"/>
  <c r="R89" i="21"/>
  <c r="Q89" i="21"/>
  <c r="O89" i="21"/>
  <c r="N89" i="21"/>
  <c r="K89" i="21"/>
  <c r="S88" i="21"/>
  <c r="R88" i="21"/>
  <c r="Q88" i="21"/>
  <c r="O88" i="21"/>
  <c r="N88" i="21"/>
  <c r="K88" i="21"/>
  <c r="S87" i="21"/>
  <c r="R87" i="21"/>
  <c r="Q87" i="21"/>
  <c r="O87" i="21"/>
  <c r="N87" i="21"/>
  <c r="K87" i="21"/>
  <c r="S86" i="21"/>
  <c r="R86" i="21"/>
  <c r="Q86" i="21"/>
  <c r="O86" i="21"/>
  <c r="N86" i="21"/>
  <c r="K86" i="21"/>
  <c r="S85" i="21"/>
  <c r="R85" i="21"/>
  <c r="Q85" i="21"/>
  <c r="O85" i="21"/>
  <c r="N85" i="21"/>
  <c r="K85" i="21"/>
  <c r="S84" i="21"/>
  <c r="R84" i="21"/>
  <c r="Q84" i="21"/>
  <c r="O84" i="21"/>
  <c r="N84" i="21"/>
  <c r="K84" i="21"/>
  <c r="S83" i="21"/>
  <c r="R83" i="21"/>
  <c r="Q83" i="21"/>
  <c r="O83" i="21"/>
  <c r="N83" i="21"/>
  <c r="K83" i="21"/>
  <c r="S82" i="21"/>
  <c r="R82" i="21"/>
  <c r="Q82" i="21"/>
  <c r="O82" i="21"/>
  <c r="N82" i="21"/>
  <c r="K82" i="21"/>
  <c r="S81" i="21"/>
  <c r="R81" i="21"/>
  <c r="Q81" i="21"/>
  <c r="O81" i="21"/>
  <c r="N81" i="21"/>
  <c r="K81" i="21"/>
  <c r="S80" i="21"/>
  <c r="R80" i="21"/>
  <c r="Q80" i="21"/>
  <c r="O80" i="21"/>
  <c r="K80" i="21"/>
  <c r="S79" i="21"/>
  <c r="R79" i="21"/>
  <c r="Q79" i="21"/>
  <c r="O79" i="21"/>
  <c r="K79" i="21"/>
  <c r="S78" i="21"/>
  <c r="R78" i="21"/>
  <c r="Q78" i="21"/>
  <c r="O78" i="21"/>
  <c r="K78" i="21"/>
  <c r="S77" i="21"/>
  <c r="R77" i="21"/>
  <c r="Q77" i="21"/>
  <c r="O77" i="21"/>
  <c r="K77" i="21"/>
  <c r="S76" i="21"/>
  <c r="R76" i="21"/>
  <c r="Q76" i="21"/>
  <c r="O76" i="21"/>
  <c r="K76" i="21"/>
  <c r="S75" i="21"/>
  <c r="R75" i="21"/>
  <c r="Q75" i="21"/>
  <c r="O75" i="21"/>
  <c r="K75" i="21"/>
  <c r="S73" i="21"/>
  <c r="R73" i="21"/>
  <c r="Q73" i="21"/>
  <c r="O73" i="21"/>
  <c r="N73" i="21"/>
  <c r="K73" i="21"/>
  <c r="S72" i="21"/>
  <c r="R72" i="21"/>
  <c r="Q72" i="21"/>
  <c r="O72" i="21"/>
  <c r="N72" i="21"/>
  <c r="K72" i="21"/>
  <c r="S71" i="21"/>
  <c r="R71" i="21"/>
  <c r="Q71" i="21"/>
  <c r="O71" i="21"/>
  <c r="N71" i="21"/>
  <c r="K71" i="21"/>
  <c r="S70" i="21"/>
  <c r="R70" i="21"/>
  <c r="Q70" i="21"/>
  <c r="O70" i="21"/>
  <c r="N70" i="21"/>
  <c r="K70" i="21"/>
  <c r="S69" i="21"/>
  <c r="R69" i="21"/>
  <c r="Q69" i="21"/>
  <c r="O69" i="21"/>
  <c r="N69" i="21"/>
  <c r="K69" i="21"/>
  <c r="S68" i="21"/>
  <c r="R68" i="21"/>
  <c r="Q68" i="21"/>
  <c r="O68" i="21"/>
  <c r="N68" i="21"/>
  <c r="K68" i="21"/>
  <c r="S66" i="21"/>
  <c r="R66" i="21"/>
  <c r="Q66" i="21"/>
  <c r="O66" i="21"/>
  <c r="N66" i="21"/>
  <c r="K66" i="21"/>
  <c r="S65" i="21"/>
  <c r="R65" i="21"/>
  <c r="Q65" i="21"/>
  <c r="O65" i="21"/>
  <c r="N65" i="21"/>
  <c r="K65" i="21"/>
  <c r="S64" i="21"/>
  <c r="R64" i="21"/>
  <c r="Q64" i="21"/>
  <c r="N64" i="21"/>
  <c r="K64" i="21"/>
  <c r="S62" i="21"/>
  <c r="R62" i="21"/>
  <c r="Q62" i="21"/>
  <c r="O62" i="21"/>
  <c r="N62" i="21"/>
  <c r="K62" i="21"/>
  <c r="S61" i="21"/>
  <c r="R61" i="21"/>
  <c r="Q61" i="21"/>
  <c r="N61" i="21"/>
  <c r="K61" i="21"/>
  <c r="S59" i="21"/>
  <c r="R59" i="21"/>
  <c r="Q59" i="21"/>
  <c r="N59" i="21"/>
  <c r="K59" i="21"/>
  <c r="S58" i="21"/>
  <c r="R58" i="21"/>
  <c r="Q58" i="21"/>
  <c r="O58" i="21"/>
  <c r="N58" i="21"/>
  <c r="K58" i="21"/>
  <c r="S56" i="21"/>
  <c r="R56" i="21"/>
  <c r="Q56" i="21"/>
  <c r="O56" i="21"/>
  <c r="N56" i="21"/>
  <c r="K56" i="21"/>
  <c r="S55" i="21"/>
  <c r="R55" i="21"/>
  <c r="Q55" i="21"/>
  <c r="O55" i="21"/>
  <c r="N55" i="21"/>
  <c r="K55" i="21"/>
  <c r="S54" i="21"/>
  <c r="R54" i="21"/>
  <c r="Q54" i="21"/>
  <c r="O54" i="21"/>
  <c r="N54" i="21"/>
  <c r="K54" i="21"/>
  <c r="S53" i="21"/>
  <c r="R53" i="21"/>
  <c r="Q53" i="21"/>
  <c r="N53" i="21"/>
  <c r="K53" i="21"/>
  <c r="S51" i="21"/>
  <c r="R51" i="21"/>
  <c r="Q51" i="21"/>
  <c r="O51" i="21"/>
  <c r="N51" i="21"/>
  <c r="K51" i="21"/>
  <c r="S50" i="21"/>
  <c r="R50" i="21"/>
  <c r="Q50" i="21"/>
  <c r="O50" i="21"/>
  <c r="N50" i="21"/>
  <c r="K50" i="21"/>
  <c r="S49" i="21"/>
  <c r="R49" i="21"/>
  <c r="Q49" i="21"/>
  <c r="O49" i="21"/>
  <c r="N49" i="21"/>
  <c r="K49" i="21"/>
  <c r="S48" i="21"/>
  <c r="R48" i="21"/>
  <c r="Q48" i="21"/>
  <c r="O48" i="21"/>
  <c r="N48" i="21"/>
  <c r="K48" i="21"/>
  <c r="S47" i="21"/>
  <c r="R47" i="21"/>
  <c r="Q47" i="21"/>
  <c r="O47" i="21"/>
  <c r="N47" i="21"/>
  <c r="K47" i="21"/>
  <c r="S46" i="21"/>
  <c r="R46" i="21"/>
  <c r="Q46" i="21"/>
  <c r="O46" i="21"/>
  <c r="N46" i="21"/>
  <c r="K46" i="21"/>
  <c r="S45" i="21"/>
  <c r="R45" i="21"/>
  <c r="Q45" i="21"/>
  <c r="O45" i="21"/>
  <c r="N45" i="21"/>
  <c r="K45" i="21"/>
  <c r="S44" i="21"/>
  <c r="R44" i="21"/>
  <c r="Q44" i="21"/>
  <c r="O44" i="21"/>
  <c r="N44" i="21"/>
  <c r="K44" i="21"/>
  <c r="S43" i="21"/>
  <c r="R43" i="21"/>
  <c r="Q43" i="21"/>
  <c r="O43" i="21"/>
  <c r="N43" i="21"/>
  <c r="K43" i="21"/>
  <c r="S42" i="21"/>
  <c r="R42" i="21"/>
  <c r="Q42" i="21"/>
  <c r="O42" i="21"/>
  <c r="N42" i="21"/>
  <c r="K42" i="21"/>
  <c r="S41" i="21"/>
  <c r="R41" i="21"/>
  <c r="Q41" i="21"/>
  <c r="O41" i="21"/>
  <c r="N41" i="21"/>
  <c r="K41" i="21"/>
  <c r="S40" i="21"/>
  <c r="R40" i="21"/>
  <c r="Q40" i="21"/>
  <c r="O40" i="21"/>
  <c r="N40" i="21"/>
  <c r="K40" i="21"/>
  <c r="S38" i="21"/>
  <c r="R38" i="21"/>
  <c r="Q38" i="21"/>
  <c r="O38" i="21"/>
  <c r="N38" i="21"/>
  <c r="K38" i="21"/>
  <c r="S37" i="21"/>
  <c r="R37" i="21"/>
  <c r="Q37" i="21"/>
  <c r="O37" i="21"/>
  <c r="N37" i="21"/>
  <c r="K37" i="21"/>
  <c r="S36" i="21"/>
  <c r="R36" i="21"/>
  <c r="Q36" i="21"/>
  <c r="O36" i="21"/>
  <c r="N36" i="21"/>
  <c r="K36" i="21"/>
  <c r="S35" i="21"/>
  <c r="R35" i="21"/>
  <c r="Q35" i="21"/>
  <c r="O35" i="21"/>
  <c r="N35" i="21"/>
  <c r="K35" i="21"/>
  <c r="S34" i="21"/>
  <c r="R34" i="21"/>
  <c r="Q34" i="21"/>
  <c r="O34" i="21"/>
  <c r="N34" i="21"/>
  <c r="K34" i="21"/>
  <c r="S33" i="21"/>
  <c r="R33" i="21"/>
  <c r="Q33" i="21"/>
  <c r="O33" i="21"/>
  <c r="N33" i="21"/>
  <c r="K33" i="21"/>
  <c r="S32" i="21"/>
  <c r="R32" i="21"/>
  <c r="Q32" i="21"/>
  <c r="O32" i="21"/>
  <c r="N32" i="21"/>
  <c r="K32" i="21"/>
  <c r="S31" i="21"/>
  <c r="R31" i="21"/>
  <c r="Q31" i="21"/>
  <c r="O31" i="21"/>
  <c r="N31" i="21"/>
  <c r="K31" i="21"/>
  <c r="S30" i="21"/>
  <c r="R30" i="21"/>
  <c r="Q30" i="21"/>
  <c r="N30" i="21"/>
  <c r="K30" i="21"/>
  <c r="S29" i="21"/>
  <c r="R29" i="21"/>
  <c r="Q29" i="21"/>
  <c r="N29" i="21"/>
  <c r="K29" i="21"/>
  <c r="S27" i="21"/>
  <c r="R27" i="21"/>
  <c r="Q27" i="21"/>
  <c r="O27" i="21"/>
  <c r="N27" i="21"/>
  <c r="K27" i="21"/>
  <c r="S26" i="21"/>
  <c r="R26" i="21"/>
  <c r="Q26" i="21"/>
  <c r="O26" i="21"/>
  <c r="N26" i="21"/>
  <c r="K26" i="21"/>
  <c r="S25" i="21"/>
  <c r="R25" i="21"/>
  <c r="Q25" i="21"/>
  <c r="O25" i="21"/>
  <c r="N25" i="21"/>
  <c r="K25" i="21"/>
  <c r="S24" i="21"/>
  <c r="R24" i="21"/>
  <c r="Q24" i="21"/>
  <c r="O24" i="21"/>
  <c r="N24" i="21"/>
  <c r="K24" i="21"/>
  <c r="S23" i="21"/>
  <c r="R23" i="21"/>
  <c r="Q23" i="21"/>
  <c r="O23" i="21"/>
  <c r="N23" i="21"/>
  <c r="K23" i="21"/>
  <c r="S22" i="21"/>
  <c r="R22" i="21"/>
  <c r="Q22" i="21"/>
  <c r="O22" i="21"/>
  <c r="N22" i="21"/>
  <c r="K22" i="21"/>
  <c r="S21" i="21"/>
  <c r="R21" i="21"/>
  <c r="Q21" i="21"/>
  <c r="O21" i="21"/>
  <c r="N21" i="21"/>
  <c r="K21" i="21"/>
  <c r="S20" i="21"/>
  <c r="R20" i="21"/>
  <c r="Q20" i="21"/>
  <c r="O20" i="21"/>
  <c r="N20" i="21"/>
  <c r="K20" i="21"/>
  <c r="S19" i="21"/>
  <c r="R19" i="21"/>
  <c r="Q19" i="21"/>
  <c r="O19" i="21"/>
  <c r="N19" i="21"/>
  <c r="K19" i="21"/>
  <c r="S18" i="21"/>
  <c r="R18" i="21"/>
  <c r="Q18" i="21"/>
  <c r="O18" i="21"/>
  <c r="N18" i="21"/>
  <c r="K18" i="21"/>
  <c r="S16" i="21"/>
  <c r="R16" i="21"/>
  <c r="Q16" i="21"/>
  <c r="O16" i="21"/>
  <c r="N16" i="21"/>
  <c r="K16" i="21"/>
  <c r="S15" i="21"/>
  <c r="R15" i="21"/>
  <c r="Q15" i="21"/>
  <c r="O15" i="21"/>
  <c r="N15" i="21"/>
  <c r="K15" i="21"/>
  <c r="S14" i="21"/>
  <c r="R14" i="21"/>
  <c r="Q14" i="21"/>
  <c r="O14" i="21"/>
  <c r="N14" i="21"/>
  <c r="K14" i="21"/>
  <c r="S13" i="21"/>
  <c r="R13" i="21"/>
  <c r="Q13" i="21"/>
  <c r="O13" i="21"/>
  <c r="N13" i="21"/>
  <c r="K13" i="21"/>
  <c r="S12" i="21"/>
  <c r="R12" i="21"/>
  <c r="Q12" i="21"/>
  <c r="O12" i="21"/>
  <c r="N12" i="21"/>
  <c r="K12" i="21"/>
  <c r="S10" i="21"/>
  <c r="R10" i="21"/>
  <c r="Q10" i="21"/>
  <c r="O10" i="21"/>
  <c r="N10" i="21"/>
  <c r="K10" i="21"/>
  <c r="S9" i="21"/>
  <c r="R9" i="21"/>
  <c r="Q9" i="21"/>
  <c r="N9" i="21"/>
  <c r="K9" i="21"/>
  <c r="S8" i="21"/>
  <c r="R8" i="21"/>
  <c r="Q8" i="21"/>
  <c r="O8" i="21"/>
  <c r="N8" i="21"/>
  <c r="K8" i="21"/>
  <c r="S7" i="21"/>
  <c r="R7" i="21"/>
  <c r="Q7" i="21"/>
  <c r="O7" i="21"/>
  <c r="N7" i="21"/>
  <c r="K7" i="21"/>
  <c r="S6" i="21"/>
  <c r="R6" i="21"/>
  <c r="Q6" i="21"/>
  <c r="O6" i="21"/>
  <c r="N6" i="21"/>
  <c r="K6" i="21"/>
  <c r="S4" i="21"/>
  <c r="R4" i="21"/>
  <c r="Q4" i="21"/>
  <c r="N4" i="21"/>
  <c r="K4" i="21"/>
  <c r="S3" i="21"/>
  <c r="R3" i="21"/>
  <c r="Q3" i="21"/>
  <c r="O3" i="21"/>
  <c r="N3" i="21"/>
  <c r="K3" i="21"/>
  <c r="S2" i="21"/>
  <c r="R2" i="21"/>
  <c r="Q2" i="21"/>
  <c r="O2" i="21"/>
  <c r="N2" i="21"/>
  <c r="K2" i="21"/>
</calcChain>
</file>

<file path=xl/sharedStrings.xml><?xml version="1.0" encoding="utf-8"?>
<sst xmlns="http://schemas.openxmlformats.org/spreadsheetml/2006/main" count="4935" uniqueCount="336">
  <si>
    <t>N</t>
  </si>
  <si>
    <t>ca</t>
  </si>
  <si>
    <t>ST</t>
  </si>
  <si>
    <t>t/T</t>
  </si>
  <si>
    <t>Ca/T</t>
  </si>
  <si>
    <t>LT
HS</t>
  </si>
  <si>
    <t>TH
HS</t>
  </si>
  <si>
    <t>KL</t>
  </si>
  <si>
    <t>Phay</t>
  </si>
  <si>
    <t>Dương Minh Chung</t>
  </si>
  <si>
    <t>Đỗ Thị Phương Khanh</t>
  </si>
  <si>
    <t>5,6</t>
  </si>
  <si>
    <t>Nguyễn Tiến Nhân</t>
  </si>
  <si>
    <t>TT Phay 1</t>
  </si>
  <si>
    <t>XƯỞNG</t>
  </si>
  <si>
    <t>Lớp</t>
  </si>
  <si>
    <t>Dự kiến giáo viên</t>
  </si>
  <si>
    <t>MÔN</t>
  </si>
  <si>
    <t>Thứ
học</t>
  </si>
  <si>
    <t>Tiết</t>
  </si>
  <si>
    <t>Từ</t>
  </si>
  <si>
    <t>Đến</t>
  </si>
  <si>
    <t>Vật liệu học</t>
  </si>
  <si>
    <t>Chung Trần Thế Vinh</t>
  </si>
  <si>
    <t>Lư Thị Yến Vũ</t>
  </si>
  <si>
    <t>Nguyễn Duy Hải</t>
  </si>
  <si>
    <t>Nguyễn Tam Cương</t>
  </si>
  <si>
    <t>Võ Thúy Phương</t>
  </si>
  <si>
    <t>Vũ Đức Pháp</t>
  </si>
  <si>
    <t>Nguyễn Ngọc Quỳnh</t>
  </si>
  <si>
    <t>Nguyễn Thành Long</t>
  </si>
  <si>
    <t>KN</t>
  </si>
  <si>
    <t>Tổng LT</t>
  </si>
  <si>
    <t>Tổng TH</t>
  </si>
  <si>
    <t>TT Tiện 1</t>
  </si>
  <si>
    <t>Ca 1</t>
  </si>
  <si>
    <t>Ca 2</t>
  </si>
  <si>
    <t>Phan Văn Thành</t>
  </si>
  <si>
    <t>Nguyễn Tiến Dũng</t>
  </si>
  <si>
    <t>Trần Đình Khải</t>
  </si>
  <si>
    <t>Bùi Anh Tuấn</t>
  </si>
  <si>
    <t>Trương T Phương Hồng</t>
  </si>
  <si>
    <t>Kinh tế CN&amp;QTCL</t>
  </si>
  <si>
    <t>Nguyễn Thanh Vĩnh Phúc</t>
  </si>
  <si>
    <t>Trần Minh Thông</t>
  </si>
  <si>
    <t>Trần Thị Hương</t>
  </si>
  <si>
    <t>CNC 1</t>
  </si>
  <si>
    <t>CNC 2</t>
  </si>
  <si>
    <t>Phan Thị Xuân Trang</t>
  </si>
  <si>
    <t>13CĐ CK1</t>
  </si>
  <si>
    <t>13CĐ CK2</t>
  </si>
  <si>
    <t>13CĐ CK3</t>
  </si>
  <si>
    <t>13CĐ CK4</t>
  </si>
  <si>
    <t>Tiện 2</t>
  </si>
  <si>
    <t>Cơ kỹ thuật</t>
  </si>
  <si>
    <t>14CĐ CK1</t>
  </si>
  <si>
    <t>14CĐ CK2</t>
  </si>
  <si>
    <t>14CĐ CK3</t>
  </si>
  <si>
    <t>Hồ Văn Sĩ</t>
  </si>
  <si>
    <t>Trương Thị Phương Hồng</t>
  </si>
  <si>
    <t>14TC Ô 1</t>
  </si>
  <si>
    <t>14TC Ô 2</t>
  </si>
  <si>
    <t>14CĐ Ô 1</t>
  </si>
  <si>
    <t>14CĐ Ô 2</t>
  </si>
  <si>
    <t>14CĐ Ô 3</t>
  </si>
  <si>
    <t>14CĐ Ô 4</t>
  </si>
  <si>
    <t>14CĐ Ô 5</t>
  </si>
  <si>
    <t>Nguyễn Chí Nhân</t>
  </si>
  <si>
    <t>14CĐ NL</t>
  </si>
  <si>
    <t>CNC CN1</t>
  </si>
  <si>
    <t>14TCCKT, P</t>
  </si>
  <si>
    <t>3, 4</t>
  </si>
  <si>
    <t>1, 2</t>
  </si>
  <si>
    <t>5, 6</t>
  </si>
  <si>
    <t>1, 2, 3</t>
  </si>
  <si>
    <t>14TC CK-P</t>
  </si>
  <si>
    <t>2, 3</t>
  </si>
  <si>
    <t>6, 7</t>
  </si>
  <si>
    <t>14TC CK-T</t>
  </si>
  <si>
    <t>4, 5</t>
  </si>
  <si>
    <t>Đinh Văn Đệ</t>
  </si>
  <si>
    <t>1, 2, 3, 4</t>
  </si>
  <si>
    <t>4, 5, 6</t>
  </si>
  <si>
    <t>Đồ gá</t>
  </si>
  <si>
    <t>Phòng A</t>
  </si>
  <si>
    <t>Phòng B</t>
  </si>
  <si>
    <t>CNC CN2</t>
  </si>
  <si>
    <t>Phòng C</t>
  </si>
  <si>
    <t>CNC- CB</t>
  </si>
  <si>
    <t>TT Nguội Hàn CB</t>
  </si>
  <si>
    <t>X-Nguội</t>
  </si>
  <si>
    <t>X-Hàn</t>
  </si>
  <si>
    <t>Cơ ứng dụng</t>
  </si>
  <si>
    <t>Phòng D</t>
  </si>
  <si>
    <t>1, 2, 3, 4, 5</t>
  </si>
  <si>
    <t>TT Nhập môn cơ khí</t>
  </si>
  <si>
    <t>Sức bền vật liệu</t>
  </si>
  <si>
    <t>TT Gò hàn</t>
  </si>
  <si>
    <t>TT Nguội cơ bản</t>
  </si>
  <si>
    <t>14TC NL</t>
  </si>
  <si>
    <t>14TC Đ</t>
  </si>
  <si>
    <t>7, 8</t>
  </si>
  <si>
    <t>Ca  2</t>
  </si>
  <si>
    <t>Võ Minh Quang</t>
  </si>
  <si>
    <t>Chuẩn</t>
  </si>
  <si>
    <t>Còn lại</t>
  </si>
  <si>
    <t>Tổng</t>
  </si>
  <si>
    <t>9, 10</t>
  </si>
  <si>
    <t>Phòng E</t>
  </si>
  <si>
    <t>Nguyên lý cắt kim loại</t>
  </si>
  <si>
    <t>Truyền động TL&amp;KN TCN</t>
  </si>
  <si>
    <t>Công nghệ kim loại</t>
  </si>
  <si>
    <t>Nguyên lý chi tiết máy</t>
  </si>
  <si>
    <t>Cơ lý thuyết</t>
  </si>
  <si>
    <t>TT Nguội hàn cơ bản</t>
  </si>
  <si>
    <t>Công nghệ CAD/CAM</t>
  </si>
  <si>
    <t>Công nghệ CNC</t>
  </si>
  <si>
    <t>Anh văn chuyên ngành</t>
  </si>
  <si>
    <t>Đồ án CNCTM</t>
  </si>
  <si>
    <t>Công nghệ chế tạo máy 2</t>
  </si>
  <si>
    <t>Công nghệ khí nén</t>
  </si>
  <si>
    <t>Phòng F</t>
  </si>
  <si>
    <t>Máy cắt kim loại</t>
  </si>
  <si>
    <t>Tổ chức sản xuất</t>
  </si>
  <si>
    <t>3, 4, 5, 6</t>
  </si>
  <si>
    <t>Autocad (2D)</t>
  </si>
  <si>
    <t>1,2, 3, 4, 5</t>
  </si>
  <si>
    <t>Đồ án TT TK HDĐ CK</t>
  </si>
  <si>
    <t>TT Phay, bào, mài cơ bản</t>
  </si>
  <si>
    <t>Thầy Hưng</t>
  </si>
  <si>
    <t>Giáo viên thỉnh giảng</t>
  </si>
  <si>
    <t>HK</t>
  </si>
  <si>
    <t>15CĐ-CĐ1</t>
  </si>
  <si>
    <t>15CĐ-CTM1</t>
  </si>
  <si>
    <t>15CĐ-CTM2</t>
  </si>
  <si>
    <t>15CĐ-Ô1</t>
  </si>
  <si>
    <t>15CĐ-Ô2</t>
  </si>
  <si>
    <t>15CĐ-CTM3</t>
  </si>
  <si>
    <t>15CĐ-CTM4</t>
  </si>
  <si>
    <t>15CĐ-CTM5</t>
  </si>
  <si>
    <t>15CĐ-Ô3</t>
  </si>
  <si>
    <t>15CĐ-Ô4</t>
  </si>
  <si>
    <t>15CĐ-Ô5</t>
  </si>
  <si>
    <t>15CĐ-Ô6</t>
  </si>
  <si>
    <t>15CĐ-CTM4 (N1)</t>
  </si>
  <si>
    <t>15CĐ-CTM4 (N2)</t>
  </si>
  <si>
    <t>15CĐ-CTM5 (N1)</t>
  </si>
  <si>
    <t>15CĐ-CTM5 (N2)</t>
  </si>
  <si>
    <t>15TCN-CKL</t>
  </si>
  <si>
    <t>16CĐ-Ô1</t>
  </si>
  <si>
    <t>16CĐ-Ô2</t>
  </si>
  <si>
    <t>16CĐ-Ô3</t>
  </si>
  <si>
    <t>16CĐ-Ô4</t>
  </si>
  <si>
    <t>16CĐ-Ô5</t>
  </si>
  <si>
    <t>16CĐ-Ô6</t>
  </si>
  <si>
    <t>16CĐ-Ô7</t>
  </si>
  <si>
    <t>16CĐ-Ô8</t>
  </si>
  <si>
    <t>16CĐ-Ô9</t>
  </si>
  <si>
    <t>16CĐ-Ô10</t>
  </si>
  <si>
    <t>16CĐ-Ô11</t>
  </si>
  <si>
    <t>16CĐ-Ô12</t>
  </si>
  <si>
    <t>Sĩ số</t>
  </si>
  <si>
    <t>KL thực tế</t>
  </si>
  <si>
    <t>KL tạm tính</t>
  </si>
  <si>
    <t>HS lớp đông</t>
  </si>
  <si>
    <t>Tổng HKI</t>
  </si>
  <si>
    <t>Cả năm</t>
  </si>
  <si>
    <t>Phụ trội</t>
  </si>
  <si>
    <t>15TC-Ô (9+3)</t>
  </si>
  <si>
    <t>15CĐ-CTM1 (N1)</t>
  </si>
  <si>
    <t>15CĐ-CTM1 (N2)</t>
  </si>
  <si>
    <t>15CĐ-CTM2 (N1)</t>
  </si>
  <si>
    <t>15CĐ-CTM2 (N2)</t>
  </si>
  <si>
    <t>15CĐ-CTM3 (N1)</t>
  </si>
  <si>
    <t>15CĐ-CTM3 (N2)</t>
  </si>
  <si>
    <t>16CĐN-Ô1</t>
  </si>
  <si>
    <t>16CĐN-Ô2</t>
  </si>
  <si>
    <t>15CĐ-CĐ1 (N1)</t>
  </si>
  <si>
    <t xml:space="preserve">15CĐ-CĐ1 </t>
  </si>
  <si>
    <t>MÁY CẮT KIM LOẠI</t>
  </si>
  <si>
    <t>TT SỬA CHỮA CƠ KHÍ</t>
  </si>
  <si>
    <t>15CĐ-CĐ1  (N1)</t>
  </si>
  <si>
    <t>15CĐ-CĐ1  (N2)</t>
  </si>
  <si>
    <t>TT TIỆN 1</t>
  </si>
  <si>
    <t>15CĐ-CĐT 1 (N1)</t>
  </si>
  <si>
    <t>15CĐ-CĐT 1 (N2)</t>
  </si>
  <si>
    <t>CÔNG NGHỆ CAD/CAM</t>
  </si>
  <si>
    <t>CÔNG NGHỆ CHẾ TẠO MÁY</t>
  </si>
  <si>
    <t>CÔNG NGHỆ CNC</t>
  </si>
  <si>
    <t>ĐỒ ÁN CÔNG NGHỆ CTM</t>
  </si>
  <si>
    <t>TT PHAY 1</t>
  </si>
  <si>
    <t>15CĐ-CĐ1 (N2)</t>
  </si>
  <si>
    <t>15CĐ-CĐT1 (N1)</t>
  </si>
  <si>
    <t>15CĐ-CĐT1 (N2)</t>
  </si>
  <si>
    <t>TĐ THỦY LỰC KHÍ NÉN</t>
  </si>
  <si>
    <t>ĐỒ ÁN MH CHI TIẾT MÁY</t>
  </si>
  <si>
    <t>16CĐ-CTM1 (N1)</t>
  </si>
  <si>
    <t xml:space="preserve">16CĐ-CTM1 </t>
  </si>
  <si>
    <t>16CĐ-CTM2</t>
  </si>
  <si>
    <t>16CĐ-CTM3</t>
  </si>
  <si>
    <t>16CĐ-CTM4</t>
  </si>
  <si>
    <t>16CĐ-CTM5</t>
  </si>
  <si>
    <t>SỨC BỀN VẬT LIỆU</t>
  </si>
  <si>
    <t>16CĐ-CĐ</t>
  </si>
  <si>
    <t>16CĐ-CĐT</t>
  </si>
  <si>
    <t>VẬT LIỆU HỌC</t>
  </si>
  <si>
    <t>CƠ LÝ THUYẾT</t>
  </si>
  <si>
    <t>CÔNG NGHỆ KIM LOẠI</t>
  </si>
  <si>
    <t>DUNG SAI-KỸ THUẬT ĐO</t>
  </si>
  <si>
    <t>NGUYÊN LÝ CẮT</t>
  </si>
  <si>
    <t>16CĐ-CNC</t>
  </si>
  <si>
    <t>ANH VĂN CHUYÊN NGÀNH CNKT CƠ KHÍ</t>
  </si>
  <si>
    <t>16CĐ-CTM1 (N2)</t>
  </si>
  <si>
    <t>16CĐ-CTM2 (N1)</t>
  </si>
  <si>
    <t>16CĐ-CTM2 (N2)</t>
  </si>
  <si>
    <t>16CĐ-CTM3 (N1)</t>
  </si>
  <si>
    <t>16CĐ-CTM3 (N2)</t>
  </si>
  <si>
    <t>16CĐ-CTM4 (N1)</t>
  </si>
  <si>
    <t>16CĐ-CTM4 (N2)</t>
  </si>
  <si>
    <t>16CĐ-CTM5 (N1)</t>
  </si>
  <si>
    <t>16CĐ-CTM5 (N2)</t>
  </si>
  <si>
    <t xml:space="preserve">16CĐ-CĐ </t>
  </si>
  <si>
    <t>VẼ KỸ THUẬT</t>
  </si>
  <si>
    <t>15TC-Đ (9+3)</t>
  </si>
  <si>
    <t>NGUYÊN LÝ CHI TIẾT MÁY</t>
  </si>
  <si>
    <t>AUTOCAD</t>
  </si>
  <si>
    <t>15TC-NL (9+3)</t>
  </si>
  <si>
    <t>CƠ ỨNG DỤNG</t>
  </si>
  <si>
    <t>16TCT-Ô1 (12+2)</t>
  </si>
  <si>
    <t>TT GÒ HÀN</t>
  </si>
  <si>
    <t>16TCT-Ô2 (12+2)</t>
  </si>
  <si>
    <t>16TCT-Ô2 -N2 (12+2)</t>
  </si>
  <si>
    <t>16TCT-Ô2 -N1 (12+2)</t>
  </si>
  <si>
    <t>TT NGUỘI CB</t>
  </si>
  <si>
    <t>16TC-Ô (9+3)</t>
  </si>
  <si>
    <t>PHAY, BÀO MP NGANG, //, VG, NGHIÊNG</t>
  </si>
  <si>
    <t>PHAY, BÀO MP BẬC</t>
  </si>
  <si>
    <t>PHAY, BÀO RÃNH, CẮT ĐỨT</t>
  </si>
  <si>
    <t>PHAY, BÀO RÃNH ĐUÔI ÉN</t>
  </si>
  <si>
    <t>PHAY ĐA GIÁC</t>
  </si>
  <si>
    <t>PHAY BÁNH RĂNG TRỤ RĂNG THẲNG</t>
  </si>
  <si>
    <t>PHAY BÀO RÃNH CHỮ T</t>
  </si>
  <si>
    <t>PHAY LY HỢP VẤU, THEN HOA</t>
  </si>
  <si>
    <t>TIỆN CHI TIẾT CÓ GÁ LẮP PHỨC TẠP</t>
  </si>
  <si>
    <t>THỰC HÀNH AUTOCAD</t>
  </si>
  <si>
    <t>16TCN-Ô1 (9+3)</t>
  </si>
  <si>
    <t>16TCN-Ô2 (9+3)</t>
  </si>
  <si>
    <t>DUNG SAI LG VÀ ĐL KỸ THUẬT</t>
  </si>
  <si>
    <t>TIỆN TRỤ NGẮN, TRỤ BẬC, TRỤ DÀI L=10D</t>
  </si>
  <si>
    <t>TIỆN RÃNH, CẮT ĐỨT</t>
  </si>
  <si>
    <t>TIỆN LỖ</t>
  </si>
  <si>
    <t>TIỆN CÔN</t>
  </si>
  <si>
    <t>TIỆN REN TAM GIÁC</t>
  </si>
  <si>
    <t>HÀN CƠ BẢN</t>
  </si>
  <si>
    <t>16TCN-LĐL (N1)</t>
  </si>
  <si>
    <t>16TCN-LĐL (N2)</t>
  </si>
  <si>
    <t>16TCN-CKL (N1)</t>
  </si>
  <si>
    <t>16TCN-CKL (N2)</t>
  </si>
  <si>
    <t>NGUYỄN TIẾN NHÂN</t>
  </si>
  <si>
    <t>TRƯƠNG THỊ PHƯƠNG HỒNG</t>
  </si>
  <si>
    <t>CHUNG TRẦN THẾ VINH</t>
  </si>
  <si>
    <t>BÙI ANH TUẤN</t>
  </si>
  <si>
    <t>NGUYỄN NGỌC QUỲNH</t>
  </si>
  <si>
    <t>VÕ MINH QUANG</t>
  </si>
  <si>
    <t>CA 1</t>
  </si>
  <si>
    <t xml:space="preserve">TT GÒ -HÀN </t>
  </si>
  <si>
    <t>X. NGUỘI</t>
  </si>
  <si>
    <t>NGUYỄN THÀNH LONG</t>
  </si>
  <si>
    <t>CA 2</t>
  </si>
  <si>
    <t>VŨ ĐỨC PHÁP</t>
  </si>
  <si>
    <t>TRẦN ĐÌNH KHẢI</t>
  </si>
  <si>
    <t>X. TIỆN 1</t>
  </si>
  <si>
    <t>PHAN VĂN THÀNH</t>
  </si>
  <si>
    <t>2, 3, 4, 5</t>
  </si>
  <si>
    <t>NGUYỄN DUY HẢI</t>
  </si>
  <si>
    <t>NGUYỄN TIẾN DŨNG</t>
  </si>
  <si>
    <t>X. PHAY</t>
  </si>
  <si>
    <t>NGUYỄN HOÀI NAM</t>
  </si>
  <si>
    <t>TT  NGUỘI CƠ BẢN</t>
  </si>
  <si>
    <t>X. HÀN</t>
  </si>
  <si>
    <t xml:space="preserve">15CĐ-CĐT1 </t>
  </si>
  <si>
    <t xml:space="preserve">TT TIỆN 1 </t>
  </si>
  <si>
    <t>NGUYỄN THANH VĨNH PHÚC</t>
  </si>
  <si>
    <t>VŨ QUANG KHẢI</t>
  </si>
  <si>
    <t>DƯƠNG THỊ HỒNG</t>
  </si>
  <si>
    <t>17T1-CCK1</t>
  </si>
  <si>
    <t>17T1-CKL1</t>
  </si>
  <si>
    <t>17T1-CNÔ1</t>
  </si>
  <si>
    <t>17T1-CNÔ3</t>
  </si>
  <si>
    <t>17T1-CNÔ2</t>
  </si>
  <si>
    <t>17T1-CNÔ4</t>
  </si>
  <si>
    <t>3, 6</t>
  </si>
  <si>
    <t>X. TIỆN 2</t>
  </si>
  <si>
    <t>DƯƠNG MINH CHUNG</t>
  </si>
  <si>
    <t>NGUYỄN TAM CƯƠNG</t>
  </si>
  <si>
    <t>7, 8, 9</t>
  </si>
  <si>
    <t>10, 11, 12</t>
  </si>
  <si>
    <t>11, 12</t>
  </si>
  <si>
    <t>7, 8, 9,10</t>
  </si>
  <si>
    <t>ĐINH VĂN ĐỆ</t>
  </si>
  <si>
    <t>X. CNC-CN1</t>
  </si>
  <si>
    <t>X. CNC-CN2</t>
  </si>
  <si>
    <t>X. CNC-CB</t>
  </si>
  <si>
    <t>C2.3-04</t>
  </si>
  <si>
    <t>C2.3-05</t>
  </si>
  <si>
    <t>C3.1-03</t>
  </si>
  <si>
    <t>ĐỖ THỊ PHƯƠNG KHANH</t>
  </si>
  <si>
    <t>9, 10, 11, 12</t>
  </si>
  <si>
    <t>AN TOÀN LAO ĐỘNG</t>
  </si>
  <si>
    <t>TT GÒ-HÀN</t>
  </si>
  <si>
    <t>H1.2-12</t>
  </si>
  <si>
    <t>H1.2-13</t>
  </si>
  <si>
    <t>17T1-LĐL1 (N1)</t>
  </si>
  <si>
    <t>17T1-LĐL1 (N2)</t>
  </si>
  <si>
    <t>17T1-LĐL2 (N1)</t>
  </si>
  <si>
    <t>17T1-LĐL2 (N2)</t>
  </si>
  <si>
    <t>7, 8, 9, 10</t>
  </si>
  <si>
    <t>2, 5</t>
  </si>
  <si>
    <t>NGUYỄN THANH VŨ</t>
  </si>
  <si>
    <t>NGUYỄN CHÍ NGÃI</t>
  </si>
  <si>
    <t>C3.1-04</t>
  </si>
  <si>
    <t>H1.1-16</t>
  </si>
  <si>
    <t>NGUYỄN NGỌC HIỆP</t>
  </si>
  <si>
    <t>10, 11</t>
  </si>
  <si>
    <t>LƯ THỊ YẾN VŨ</t>
  </si>
  <si>
    <t>HỒ NHẬT LINH</t>
  </si>
  <si>
    <t xml:space="preserve">16TCN-CKL </t>
  </si>
  <si>
    <t>TRANG BỊ ĐIỆN TRONG MCKL</t>
  </si>
  <si>
    <t>NGUYỄN VĂN THÀNH</t>
  </si>
  <si>
    <t>TRẦN MINH THÔNG</t>
  </si>
  <si>
    <t>TT TIỆN 2</t>
  </si>
  <si>
    <t>4, 6</t>
  </si>
  <si>
    <t>PHAN THỊ XUÂN TRANG</t>
  </si>
  <si>
    <t>TRẦN THỊ HƯƠNG</t>
  </si>
  <si>
    <t>HỒ VĂN SĨ</t>
  </si>
  <si>
    <t>C3.1-05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</si>
</sst>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UVnTime"/>
    </font>
    <font>
      <sz val="11"/>
      <name val="Times New Roman"/>
      <family val="1"/>
    </font>
    <font>
      <b/>
      <sz val="11"/>
      <color rgb="FFFF0000"/>
      <name val="Times New Roman"/>
      <family val="1"/>
    </font>
    <font>
      <b/>
      <sz val="10"/>
      <name val="Times New Roman"/>
      <family val="1"/>
    </font>
    <font>
      <sz val="11"/>
      <color rgb="FFFF0000"/>
      <name val="Times New Roman"/>
      <family val="1"/>
    </font>
    <font>
      <sz val="10"/>
      <color rgb="FFFF0000"/>
      <name val="Times New Roman"/>
      <family val="1"/>
    </font>
    <font>
      <sz val="9"/>
      <color rgb="FFFF0000"/>
      <name val="Times New Roman"/>
      <family val="1"/>
    </font>
    <font>
      <sz val="10"/>
      <name val="Times New Roman"/>
      <family val="1"/>
    </font>
    <font>
      <b/>
      <sz val="11"/>
      <color rgb="FFFF0000"/>
      <name val="Times New Roman"/>
      <family val="1"/>
      <charset val="163"/>
    </font>
    <font>
      <sz val="11"/>
      <color rgb="FF002060"/>
      <name val="Times New Roman"/>
      <family val="1"/>
    </font>
    <font>
      <b/>
      <sz val="10"/>
      <color theme="3" tint="-0.249977111117893"/>
      <name val="Times New Roman"/>
      <family val="1"/>
    </font>
    <font>
      <b/>
      <sz val="11"/>
      <color theme="3" tint="-0.249977111117893"/>
      <name val="Times New Roman"/>
      <family val="1"/>
    </font>
    <font>
      <sz val="11"/>
      <color theme="3" tint="-0.249977111117893"/>
      <name val="Times New Roman"/>
      <family val="1"/>
    </font>
    <font>
      <sz val="10"/>
      <color theme="3" tint="-0.249977111117893"/>
      <name val="Times New Roman"/>
      <family val="1"/>
    </font>
  </fonts>
  <fills count="19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8" tint="0.79998168889431442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6" tint="0.39997558519241921"/>
        <bgColor indexed="64"/>
      </patternFill>
    </fill>
    <fill>
      <patternFill patternType="solid">
        <fgColor theme="6" tint="0.59999389629810485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</borders>
  <cellStyleXfs count="1">
    <xf numFmtId="0" fontId="0" fillId="0" borderId="0"/>
  </cellStyleXfs>
  <cellXfs count="253">
    <xf numFmtId="0" fontId="0" fillId="0" borderId="0" xfId="0"/>
    <xf numFmtId="0" fontId="1" fillId="0" borderId="1" xfId="0" applyFont="1" applyFill="1" applyBorder="1"/>
    <xf numFmtId="0" fontId="1" fillId="0" borderId="1" xfId="0" applyNumberFormat="1" applyFont="1" applyFill="1" applyBorder="1" applyAlignment="1">
      <alignment horizontal="center"/>
    </xf>
    <xf numFmtId="0" fontId="3" fillId="2" borderId="1" xfId="0" applyNumberFormat="1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1" fontId="3" fillId="2" borderId="1" xfId="0" applyNumberFormat="1" applyFont="1" applyFill="1" applyBorder="1" applyAlignment="1">
      <alignment horizontal="right" vertical="center" wrapText="1"/>
    </xf>
    <xf numFmtId="2" fontId="3" fillId="2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left"/>
    </xf>
    <xf numFmtId="0" fontId="4" fillId="0" borderId="1" xfId="0" applyNumberFormat="1" applyFont="1" applyFill="1" applyBorder="1"/>
    <xf numFmtId="0" fontId="4" fillId="0" borderId="1" xfId="0" applyFont="1" applyFill="1" applyBorder="1" applyAlignment="1">
      <alignment horizontal="center"/>
    </xf>
    <xf numFmtId="0" fontId="4" fillId="0" borderId="1" xfId="0" applyNumberFormat="1" applyFont="1" applyFill="1" applyBorder="1" applyAlignment="1">
      <alignment horizontal="left"/>
    </xf>
    <xf numFmtId="0" fontId="4" fillId="0" borderId="1" xfId="0" applyNumberFormat="1" applyFont="1" applyFill="1" applyBorder="1" applyAlignment="1">
      <alignment horizontal="center"/>
    </xf>
    <xf numFmtId="1" fontId="4" fillId="0" borderId="1" xfId="0" applyNumberFormat="1" applyFont="1" applyFill="1" applyBorder="1" applyAlignment="1">
      <alignment horizontal="right" vertical="center"/>
    </xf>
    <xf numFmtId="1" fontId="4" fillId="0" borderId="1" xfId="0" applyNumberFormat="1" applyFont="1" applyFill="1" applyBorder="1" applyAlignment="1">
      <alignment horizontal="right"/>
    </xf>
    <xf numFmtId="0" fontId="4" fillId="0" borderId="1" xfId="0" applyFont="1" applyFill="1" applyBorder="1"/>
    <xf numFmtId="2" fontId="4" fillId="0" borderId="1" xfId="0" applyNumberFormat="1" applyFont="1" applyFill="1" applyBorder="1" applyAlignment="1">
      <alignment horizontal="right"/>
    </xf>
    <xf numFmtId="2" fontId="4" fillId="0" borderId="1" xfId="0" applyNumberFormat="1" applyFont="1" applyFill="1" applyBorder="1" applyAlignment="1">
      <alignment horizontal="right" vertical="center"/>
    </xf>
    <xf numFmtId="0" fontId="4" fillId="0" borderId="1" xfId="0" applyNumberFormat="1" applyFont="1" applyFill="1" applyBorder="1" applyAlignment="1">
      <alignment wrapText="1"/>
    </xf>
    <xf numFmtId="0" fontId="4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/>
    </xf>
    <xf numFmtId="1" fontId="1" fillId="0" borderId="1" xfId="0" applyNumberFormat="1" applyFont="1" applyFill="1" applyBorder="1" applyAlignment="1">
      <alignment horizontal="right" vertical="center"/>
    </xf>
    <xf numFmtId="2" fontId="1" fillId="0" borderId="1" xfId="0" applyNumberFormat="1" applyFont="1" applyFill="1" applyBorder="1" applyAlignment="1">
      <alignment horizontal="right"/>
    </xf>
    <xf numFmtId="2" fontId="1" fillId="0" borderId="1" xfId="0" applyNumberFormat="1" applyFont="1" applyFill="1" applyBorder="1" applyAlignment="1">
      <alignment horizontal="right" vertical="center"/>
    </xf>
    <xf numFmtId="0" fontId="1" fillId="0" borderId="1" xfId="0" applyFont="1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1" fillId="0" borderId="0" xfId="0" applyFont="1"/>
    <xf numFmtId="0" fontId="4" fillId="0" borderId="1" xfId="0" applyFont="1" applyBorder="1" applyAlignment="1">
      <alignment vertical="center"/>
    </xf>
    <xf numFmtId="0" fontId="4" fillId="0" borderId="1" xfId="0" applyFont="1" applyBorder="1"/>
    <xf numFmtId="0" fontId="1" fillId="0" borderId="1" xfId="0" applyFont="1" applyBorder="1"/>
    <xf numFmtId="0" fontId="4" fillId="0" borderId="1" xfId="0" applyFont="1" applyBorder="1" applyAlignment="1">
      <alignment horizontal="left" vertical="center"/>
    </xf>
    <xf numFmtId="0" fontId="5" fillId="0" borderId="1" xfId="0" applyFont="1" applyFill="1" applyBorder="1" applyAlignment="1">
      <alignment horizontal="left"/>
    </xf>
    <xf numFmtId="0" fontId="2" fillId="0" borderId="1" xfId="0" applyFont="1" applyBorder="1"/>
    <xf numFmtId="0" fontId="6" fillId="0" borderId="1" xfId="0" applyFont="1" applyFill="1" applyBorder="1" applyAlignment="1">
      <alignment horizontal="left"/>
    </xf>
    <xf numFmtId="0" fontId="1" fillId="0" borderId="0" xfId="0" applyFont="1" applyAlignment="1">
      <alignment horizontal="left"/>
    </xf>
    <xf numFmtId="0" fontId="7" fillId="0" borderId="0" xfId="0" applyFont="1"/>
    <xf numFmtId="0" fontId="1" fillId="0" borderId="0" xfId="0" applyFont="1" applyAlignment="1">
      <alignment horizontal="center"/>
    </xf>
    <xf numFmtId="0" fontId="4" fillId="0" borderId="1" xfId="0" applyNumberFormat="1" applyFont="1" applyFill="1" applyBorder="1" applyAlignment="1">
      <alignment horizontal="left" wrapText="1"/>
    </xf>
    <xf numFmtId="2" fontId="4" fillId="0" borderId="1" xfId="0" applyNumberFormat="1" applyFont="1" applyFill="1" applyBorder="1"/>
    <xf numFmtId="0" fontId="4" fillId="3" borderId="1" xfId="0" applyNumberFormat="1" applyFont="1" applyFill="1" applyBorder="1"/>
    <xf numFmtId="0" fontId="4" fillId="3" borderId="1" xfId="0" applyFont="1" applyFill="1" applyBorder="1" applyAlignment="1">
      <alignment horizontal="center"/>
    </xf>
    <xf numFmtId="0" fontId="4" fillId="3" borderId="1" xfId="0" applyFont="1" applyFill="1" applyBorder="1"/>
    <xf numFmtId="0" fontId="4" fillId="3" borderId="1" xfId="0" applyNumberFormat="1" applyFont="1" applyFill="1" applyBorder="1" applyAlignment="1">
      <alignment horizontal="center"/>
    </xf>
    <xf numFmtId="1" fontId="4" fillId="3" borderId="1" xfId="0" applyNumberFormat="1" applyFont="1" applyFill="1" applyBorder="1" applyAlignment="1">
      <alignment horizontal="right" vertical="center"/>
    </xf>
    <xf numFmtId="1" fontId="4" fillId="3" borderId="1" xfId="0" applyNumberFormat="1" applyFont="1" applyFill="1" applyBorder="1" applyAlignment="1">
      <alignment horizontal="right"/>
    </xf>
    <xf numFmtId="2" fontId="4" fillId="3" borderId="1" xfId="0" applyNumberFormat="1" applyFont="1" applyFill="1" applyBorder="1" applyAlignment="1">
      <alignment horizontal="right"/>
    </xf>
    <xf numFmtId="0" fontId="4" fillId="4" borderId="1" xfId="0" applyFont="1" applyFill="1" applyBorder="1" applyAlignment="1">
      <alignment horizontal="left"/>
    </xf>
    <xf numFmtId="0" fontId="4" fillId="4" borderId="1" xfId="0" applyNumberFormat="1" applyFont="1" applyFill="1" applyBorder="1"/>
    <xf numFmtId="0" fontId="4" fillId="4" borderId="1" xfId="0" applyFont="1" applyFill="1" applyBorder="1" applyAlignment="1">
      <alignment horizontal="center"/>
    </xf>
    <xf numFmtId="0" fontId="4" fillId="4" borderId="1" xfId="0" applyFont="1" applyFill="1" applyBorder="1"/>
    <xf numFmtId="0" fontId="4" fillId="4" borderId="1" xfId="0" applyNumberFormat="1" applyFont="1" applyFill="1" applyBorder="1" applyAlignment="1">
      <alignment horizontal="center"/>
    </xf>
    <xf numFmtId="1" fontId="4" fillId="4" borderId="1" xfId="0" applyNumberFormat="1" applyFont="1" applyFill="1" applyBorder="1" applyAlignment="1">
      <alignment horizontal="right" vertical="center"/>
    </xf>
    <xf numFmtId="1" fontId="4" fillId="4" borderId="1" xfId="0" applyNumberFormat="1" applyFont="1" applyFill="1" applyBorder="1" applyAlignment="1">
      <alignment horizontal="right"/>
    </xf>
    <xf numFmtId="2" fontId="4" fillId="4" borderId="1" xfId="0" applyNumberFormat="1" applyFont="1" applyFill="1" applyBorder="1" applyAlignment="1">
      <alignment horizontal="right"/>
    </xf>
    <xf numFmtId="0" fontId="1" fillId="6" borderId="2" xfId="0" applyFont="1" applyFill="1" applyBorder="1" applyAlignment="1">
      <alignment horizontal="center" vertical="center"/>
    </xf>
    <xf numFmtId="0" fontId="1" fillId="6" borderId="3" xfId="0" applyFont="1" applyFill="1" applyBorder="1" applyAlignment="1">
      <alignment horizontal="center" vertical="center"/>
    </xf>
    <xf numFmtId="0" fontId="4" fillId="0" borderId="2" xfId="0" applyFont="1" applyBorder="1"/>
    <xf numFmtId="0" fontId="4" fillId="0" borderId="3" xfId="0" applyFont="1" applyBorder="1"/>
    <xf numFmtId="0" fontId="1" fillId="0" borderId="2" xfId="0" applyFont="1" applyBorder="1"/>
    <xf numFmtId="0" fontId="1" fillId="0" borderId="3" xfId="0" applyFont="1" applyBorder="1"/>
    <xf numFmtId="0" fontId="4" fillId="0" borderId="0" xfId="0" applyFont="1" applyFill="1" applyBorder="1" applyAlignment="1">
      <alignment horizontal="left"/>
    </xf>
    <xf numFmtId="0" fontId="4" fillId="0" borderId="0" xfId="0" applyNumberFormat="1" applyFont="1" applyFill="1" applyBorder="1"/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0" fontId="4" fillId="0" borderId="0" xfId="0" applyFont="1" applyBorder="1" applyAlignment="1">
      <alignment horizontal="center"/>
    </xf>
    <xf numFmtId="0" fontId="4" fillId="0" borderId="0" xfId="0" applyNumberFormat="1" applyFont="1" applyFill="1" applyBorder="1" applyAlignment="1">
      <alignment horizontal="center"/>
    </xf>
    <xf numFmtId="1" fontId="4" fillId="0" borderId="0" xfId="0" applyNumberFormat="1" applyFont="1" applyFill="1" applyBorder="1" applyAlignment="1">
      <alignment horizontal="right" vertical="center"/>
    </xf>
    <xf numFmtId="1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/>
    </xf>
    <xf numFmtId="2" fontId="4" fillId="0" borderId="0" xfId="0" applyNumberFormat="1" applyFont="1" applyFill="1" applyBorder="1" applyAlignment="1">
      <alignment horizontal="right" vertical="center"/>
    </xf>
    <xf numFmtId="0" fontId="4" fillId="0" borderId="0" xfId="0" applyFont="1" applyBorder="1"/>
    <xf numFmtId="0" fontId="4" fillId="7" borderId="1" xfId="0" applyFont="1" applyFill="1" applyBorder="1" applyAlignment="1">
      <alignment horizontal="left"/>
    </xf>
    <xf numFmtId="0" fontId="4" fillId="7" borderId="1" xfId="0" applyNumberFormat="1" applyFont="1" applyFill="1" applyBorder="1"/>
    <xf numFmtId="0" fontId="4" fillId="7" borderId="1" xfId="0" applyFont="1" applyFill="1" applyBorder="1" applyAlignment="1">
      <alignment horizontal="center"/>
    </xf>
    <xf numFmtId="2" fontId="4" fillId="7" borderId="1" xfId="0" applyNumberFormat="1" applyFont="1" applyFill="1" applyBorder="1"/>
    <xf numFmtId="0" fontId="4" fillId="7" borderId="1" xfId="0" applyFont="1" applyFill="1" applyBorder="1"/>
    <xf numFmtId="0" fontId="4" fillId="7" borderId="1" xfId="0" applyNumberFormat="1" applyFont="1" applyFill="1" applyBorder="1" applyAlignment="1">
      <alignment horizontal="center"/>
    </xf>
    <xf numFmtId="1" fontId="4" fillId="7" borderId="1" xfId="0" applyNumberFormat="1" applyFont="1" applyFill="1" applyBorder="1" applyAlignment="1">
      <alignment horizontal="right" vertical="center"/>
    </xf>
    <xf numFmtId="1" fontId="4" fillId="7" borderId="1" xfId="0" applyNumberFormat="1" applyFont="1" applyFill="1" applyBorder="1" applyAlignment="1">
      <alignment horizontal="right"/>
    </xf>
    <xf numFmtId="2" fontId="4" fillId="7" borderId="1" xfId="0" applyNumberFormat="1" applyFont="1" applyFill="1" applyBorder="1" applyAlignment="1">
      <alignment horizontal="right"/>
    </xf>
    <xf numFmtId="0" fontId="4" fillId="7" borderId="2" xfId="0" applyFont="1" applyFill="1" applyBorder="1"/>
    <xf numFmtId="0" fontId="4" fillId="7" borderId="3" xfId="0" applyFont="1" applyFill="1" applyBorder="1"/>
    <xf numFmtId="0" fontId="3" fillId="4" borderId="1" xfId="0" applyNumberFormat="1" applyFont="1" applyFill="1" applyBorder="1" applyAlignment="1">
      <alignment horizontal="center" vertical="center" wrapText="1"/>
    </xf>
    <xf numFmtId="0" fontId="1" fillId="4" borderId="3" xfId="0" applyFont="1" applyFill="1" applyBorder="1" applyAlignment="1">
      <alignment horizontal="center" vertical="center"/>
    </xf>
    <xf numFmtId="0" fontId="1" fillId="4" borderId="1" xfId="0" applyFont="1" applyFill="1" applyBorder="1"/>
    <xf numFmtId="0" fontId="1" fillId="6" borderId="1" xfId="0" applyFont="1" applyFill="1" applyBorder="1" applyAlignment="1">
      <alignment horizontal="center" vertical="center"/>
    </xf>
    <xf numFmtId="0" fontId="4" fillId="4" borderId="2" xfId="0" applyFont="1" applyFill="1" applyBorder="1"/>
    <xf numFmtId="0" fontId="4" fillId="4" borderId="3" xfId="0" applyFont="1" applyFill="1" applyBorder="1"/>
    <xf numFmtId="0" fontId="4" fillId="5" borderId="1" xfId="0" applyNumberFormat="1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1" xfId="0" applyNumberFormat="1" applyFont="1" applyFill="1" applyBorder="1"/>
    <xf numFmtId="2" fontId="4" fillId="4" borderId="1" xfId="0" applyNumberFormat="1" applyFont="1" applyFill="1" applyBorder="1" applyAlignment="1">
      <alignment horizontal="right" vertical="center"/>
    </xf>
    <xf numFmtId="0" fontId="4" fillId="4" borderId="1" xfId="0" applyNumberFormat="1" applyFont="1" applyFill="1" applyBorder="1" applyAlignment="1">
      <alignment horizontal="left" wrapText="1"/>
    </xf>
    <xf numFmtId="0" fontId="4" fillId="4" borderId="1" xfId="0" applyNumberFormat="1" applyFont="1" applyFill="1" applyBorder="1" applyAlignment="1">
      <alignment horizontal="left"/>
    </xf>
    <xf numFmtId="0" fontId="2" fillId="4" borderId="1" xfId="0" applyFont="1" applyFill="1" applyBorder="1"/>
    <xf numFmtId="0" fontId="4" fillId="3" borderId="1" xfId="0" applyFont="1" applyFill="1" applyBorder="1" applyAlignment="1">
      <alignment horizontal="left"/>
    </xf>
    <xf numFmtId="2" fontId="4" fillId="3" borderId="1" xfId="0" applyNumberFormat="1" applyFont="1" applyFill="1" applyBorder="1" applyAlignment="1">
      <alignment horizontal="right" vertical="center"/>
    </xf>
    <xf numFmtId="0" fontId="1" fillId="8" borderId="0" xfId="0" applyFont="1" applyFill="1"/>
    <xf numFmtId="1" fontId="1" fillId="0" borderId="0" xfId="0" applyNumberFormat="1" applyFont="1"/>
    <xf numFmtId="0" fontId="4" fillId="15" borderId="1" xfId="0" applyFont="1" applyFill="1" applyBorder="1"/>
    <xf numFmtId="0" fontId="9" fillId="0" borderId="0" xfId="0" applyFont="1" applyFill="1"/>
    <xf numFmtId="0" fontId="10" fillId="8" borderId="1" xfId="0" applyNumberFormat="1" applyFont="1" applyFill="1" applyBorder="1" applyAlignment="1">
      <alignment horizontal="center" vertical="center" wrapText="1"/>
    </xf>
    <xf numFmtId="0" fontId="10" fillId="8" borderId="1" xfId="0" applyFont="1" applyFill="1" applyBorder="1" applyAlignment="1">
      <alignment horizontal="center" vertical="center" wrapText="1"/>
    </xf>
    <xf numFmtId="1" fontId="10" fillId="8" borderId="1" xfId="0" applyNumberFormat="1" applyFont="1" applyFill="1" applyBorder="1" applyAlignment="1">
      <alignment horizontal="right" vertical="center" wrapText="1"/>
    </xf>
    <xf numFmtId="1" fontId="10" fillId="8" borderId="1" xfId="0" applyNumberFormat="1" applyFont="1" applyFill="1" applyBorder="1" applyAlignment="1">
      <alignment horizontal="center" vertical="center" wrapText="1"/>
    </xf>
    <xf numFmtId="2" fontId="10" fillId="0" borderId="2" xfId="0" applyNumberFormat="1" applyFont="1" applyFill="1" applyBorder="1" applyAlignment="1">
      <alignment horizontal="center" vertical="center" wrapText="1"/>
    </xf>
    <xf numFmtId="2" fontId="10" fillId="8" borderId="1" xfId="0" applyNumberFormat="1" applyFont="1" applyFill="1" applyBorder="1" applyAlignment="1">
      <alignment horizontal="center" vertical="center" wrapText="1"/>
    </xf>
    <xf numFmtId="0" fontId="11" fillId="8" borderId="1" xfId="0" applyFont="1" applyFill="1" applyBorder="1" applyAlignment="1">
      <alignment horizontal="center" vertical="center"/>
    </xf>
    <xf numFmtId="0" fontId="11" fillId="8" borderId="0" xfId="0" applyFont="1" applyFill="1" applyAlignment="1">
      <alignment horizontal="center" vertical="center"/>
    </xf>
    <xf numFmtId="0" fontId="12" fillId="8" borderId="0" xfId="0" applyFont="1" applyFill="1"/>
    <xf numFmtId="0" fontId="12" fillId="5" borderId="1" xfId="0" applyNumberFormat="1" applyFont="1" applyFill="1" applyBorder="1" applyAlignment="1">
      <alignment horizontal="left" vertical="center"/>
    </xf>
    <xf numFmtId="0" fontId="12" fillId="5" borderId="1" xfId="0" applyNumberFormat="1" applyFont="1" applyFill="1" applyBorder="1"/>
    <xf numFmtId="0" fontId="12" fillId="5" borderId="1" xfId="0" applyFont="1" applyFill="1" applyBorder="1" applyAlignment="1">
      <alignment horizontal="center"/>
    </xf>
    <xf numFmtId="0" fontId="12" fillId="5" borderId="1" xfId="0" applyNumberFormat="1" applyFont="1" applyFill="1" applyBorder="1" applyAlignment="1">
      <alignment horizontal="left"/>
    </xf>
    <xf numFmtId="0" fontId="12" fillId="5" borderId="1" xfId="0" applyNumberFormat="1" applyFont="1" applyFill="1" applyBorder="1" applyAlignment="1">
      <alignment horizontal="center"/>
    </xf>
    <xf numFmtId="1" fontId="12" fillId="5" borderId="1" xfId="0" applyNumberFormat="1" applyFont="1" applyFill="1" applyBorder="1" applyAlignment="1">
      <alignment horizontal="right" vertical="center"/>
    </xf>
    <xf numFmtId="1" fontId="12" fillId="5" borderId="1" xfId="0" applyNumberFormat="1" applyFont="1" applyFill="1" applyBorder="1" applyAlignment="1">
      <alignment horizontal="right"/>
    </xf>
    <xf numFmtId="0" fontId="12" fillId="5" borderId="1" xfId="0" applyFont="1" applyFill="1" applyBorder="1"/>
    <xf numFmtId="2" fontId="12" fillId="5" borderId="1" xfId="0" applyNumberFormat="1" applyFont="1" applyFill="1" applyBorder="1" applyAlignment="1">
      <alignment horizontal="right"/>
    </xf>
    <xf numFmtId="2" fontId="12" fillId="5" borderId="1" xfId="0" applyNumberFormat="1" applyFont="1" applyFill="1" applyBorder="1" applyAlignment="1">
      <alignment horizontal="right" vertical="center"/>
    </xf>
    <xf numFmtId="2" fontId="12" fillId="0" borderId="1" xfId="0" applyNumberFormat="1" applyFont="1" applyFill="1" applyBorder="1" applyAlignment="1">
      <alignment horizontal="right"/>
    </xf>
    <xf numFmtId="2" fontId="11" fillId="0" borderId="1" xfId="0" applyNumberFormat="1" applyFont="1" applyFill="1" applyBorder="1" applyAlignment="1">
      <alignment horizontal="right"/>
    </xf>
    <xf numFmtId="0" fontId="12" fillId="0" borderId="3" xfId="0" applyFont="1" applyFill="1" applyBorder="1"/>
    <xf numFmtId="0" fontId="12" fillId="0" borderId="1" xfId="0" applyFont="1" applyFill="1" applyBorder="1"/>
    <xf numFmtId="0" fontId="12" fillId="0" borderId="1" xfId="0" applyFont="1" applyFill="1" applyBorder="1" applyAlignment="1">
      <alignment vertical="center"/>
    </xf>
    <xf numFmtId="0" fontId="12" fillId="0" borderId="1" xfId="0" applyNumberFormat="1" applyFont="1" applyFill="1" applyBorder="1" applyAlignment="1">
      <alignment horizontal="left" vertical="center"/>
    </xf>
    <xf numFmtId="0" fontId="12" fillId="0" borderId="1" xfId="0" applyNumberFormat="1" applyFont="1" applyFill="1" applyBorder="1"/>
    <xf numFmtId="0" fontId="12" fillId="0" borderId="1" xfId="0" applyFont="1" applyFill="1" applyBorder="1" applyAlignment="1">
      <alignment horizontal="center"/>
    </xf>
    <xf numFmtId="0" fontId="12" fillId="0" borderId="1" xfId="0" applyNumberFormat="1" applyFont="1" applyFill="1" applyBorder="1" applyAlignment="1">
      <alignment horizontal="left"/>
    </xf>
    <xf numFmtId="0" fontId="12" fillId="0" borderId="1" xfId="0" applyNumberFormat="1" applyFont="1" applyFill="1" applyBorder="1" applyAlignment="1">
      <alignment horizontal="center"/>
    </xf>
    <xf numFmtId="1" fontId="12" fillId="0" borderId="1" xfId="0" applyNumberFormat="1" applyFont="1" applyFill="1" applyBorder="1" applyAlignment="1">
      <alignment horizontal="right" vertical="center"/>
    </xf>
    <xf numFmtId="1" fontId="12" fillId="0" borderId="1" xfId="0" applyNumberFormat="1" applyFont="1" applyFill="1" applyBorder="1" applyAlignment="1">
      <alignment horizontal="right"/>
    </xf>
    <xf numFmtId="2" fontId="12" fillId="0" borderId="1" xfId="0" applyNumberFormat="1" applyFont="1" applyFill="1" applyBorder="1" applyAlignment="1">
      <alignment horizontal="right" vertical="center"/>
    </xf>
    <xf numFmtId="0" fontId="12" fillId="9" borderId="1" xfId="0" applyNumberFormat="1" applyFont="1" applyFill="1" applyBorder="1" applyAlignment="1">
      <alignment horizontal="left" vertical="center"/>
    </xf>
    <xf numFmtId="0" fontId="12" fillId="9" borderId="1" xfId="0" applyNumberFormat="1" applyFont="1" applyFill="1" applyBorder="1"/>
    <xf numFmtId="0" fontId="12" fillId="9" borderId="1" xfId="0" applyFont="1" applyFill="1" applyBorder="1" applyAlignment="1">
      <alignment horizontal="center"/>
    </xf>
    <xf numFmtId="0" fontId="12" fillId="9" borderId="1" xfId="0" applyNumberFormat="1" applyFont="1" applyFill="1" applyBorder="1" applyAlignment="1">
      <alignment horizontal="left"/>
    </xf>
    <xf numFmtId="0" fontId="12" fillId="9" borderId="1" xfId="0" applyFont="1" applyFill="1" applyBorder="1"/>
    <xf numFmtId="0" fontId="12" fillId="9" borderId="1" xfId="0" applyNumberFormat="1" applyFont="1" applyFill="1" applyBorder="1" applyAlignment="1">
      <alignment horizontal="center"/>
    </xf>
    <xf numFmtId="1" fontId="12" fillId="9" borderId="1" xfId="0" applyNumberFormat="1" applyFont="1" applyFill="1" applyBorder="1" applyAlignment="1">
      <alignment horizontal="right" vertical="center"/>
    </xf>
    <xf numFmtId="1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/>
    </xf>
    <xf numFmtId="2" fontId="12" fillId="9" borderId="1" xfId="0" applyNumberFormat="1" applyFont="1" applyFill="1" applyBorder="1" applyAlignment="1">
      <alignment horizontal="right" vertical="center"/>
    </xf>
    <xf numFmtId="0" fontId="12" fillId="0" borderId="3" xfId="0" applyFont="1" applyBorder="1" applyAlignment="1">
      <alignment vertical="center"/>
    </xf>
    <xf numFmtId="0" fontId="12" fillId="0" borderId="1" xfId="0" applyFont="1" applyBorder="1" applyAlignment="1">
      <alignment vertical="center"/>
    </xf>
    <xf numFmtId="0" fontId="12" fillId="10" borderId="1" xfId="0" applyNumberFormat="1" applyFont="1" applyFill="1" applyBorder="1" applyAlignment="1">
      <alignment horizontal="left" vertical="center"/>
    </xf>
    <xf numFmtId="0" fontId="12" fillId="10" borderId="1" xfId="0" applyNumberFormat="1" applyFont="1" applyFill="1" applyBorder="1"/>
    <xf numFmtId="0" fontId="12" fillId="10" borderId="1" xfId="0" applyFont="1" applyFill="1" applyBorder="1" applyAlignment="1">
      <alignment horizontal="center"/>
    </xf>
    <xf numFmtId="0" fontId="12" fillId="10" borderId="1" xfId="0" applyNumberFormat="1" applyFont="1" applyFill="1" applyBorder="1" applyAlignment="1">
      <alignment horizontal="left"/>
    </xf>
    <xf numFmtId="0" fontId="12" fillId="10" borderId="1" xfId="0" applyFont="1" applyFill="1" applyBorder="1"/>
    <xf numFmtId="0" fontId="12" fillId="10" borderId="1" xfId="0" applyNumberFormat="1" applyFont="1" applyFill="1" applyBorder="1" applyAlignment="1">
      <alignment horizontal="center"/>
    </xf>
    <xf numFmtId="1" fontId="12" fillId="10" borderId="1" xfId="0" applyNumberFormat="1" applyFont="1" applyFill="1" applyBorder="1" applyAlignment="1">
      <alignment horizontal="right" vertical="center"/>
    </xf>
    <xf numFmtId="1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/>
    </xf>
    <xf numFmtId="2" fontId="12" fillId="10" borderId="1" xfId="0" applyNumberFormat="1" applyFont="1" applyFill="1" applyBorder="1" applyAlignment="1">
      <alignment horizontal="right" vertical="center"/>
    </xf>
    <xf numFmtId="0" fontId="12" fillId="15" borderId="1" xfId="0" applyNumberFormat="1" applyFont="1" applyFill="1" applyBorder="1" applyAlignment="1">
      <alignment horizontal="left" vertical="center"/>
    </xf>
    <xf numFmtId="0" fontId="12" fillId="15" borderId="1" xfId="0" applyNumberFormat="1" applyFont="1" applyFill="1" applyBorder="1"/>
    <xf numFmtId="0" fontId="12" fillId="15" borderId="1" xfId="0" applyFont="1" applyFill="1" applyBorder="1" applyAlignment="1">
      <alignment horizontal="center"/>
    </xf>
    <xf numFmtId="0" fontId="12" fillId="15" borderId="1" xfId="0" applyNumberFormat="1" applyFont="1" applyFill="1" applyBorder="1" applyAlignment="1">
      <alignment horizontal="left"/>
    </xf>
    <xf numFmtId="0" fontId="12" fillId="15" borderId="1" xfId="0" applyFont="1" applyFill="1" applyBorder="1"/>
    <xf numFmtId="0" fontId="12" fillId="15" borderId="1" xfId="0" applyNumberFormat="1" applyFont="1" applyFill="1" applyBorder="1" applyAlignment="1">
      <alignment horizontal="center"/>
    </xf>
    <xf numFmtId="1" fontId="12" fillId="15" borderId="1" xfId="0" applyNumberFormat="1" applyFont="1" applyFill="1" applyBorder="1" applyAlignment="1">
      <alignment horizontal="right" vertical="center"/>
    </xf>
    <xf numFmtId="1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/>
    </xf>
    <xf numFmtId="2" fontId="12" fillId="15" borderId="1" xfId="0" applyNumberFormat="1" applyFont="1" applyFill="1" applyBorder="1" applyAlignment="1">
      <alignment horizontal="right" vertical="center"/>
    </xf>
    <xf numFmtId="2" fontId="11" fillId="15" borderId="1" xfId="0" applyNumberFormat="1" applyFont="1" applyFill="1" applyBorder="1" applyAlignment="1">
      <alignment horizontal="right"/>
    </xf>
    <xf numFmtId="0" fontId="12" fillId="15" borderId="3" xfId="0" applyFont="1" applyFill="1" applyBorder="1"/>
    <xf numFmtId="0" fontId="12" fillId="4" borderId="1" xfId="0" applyFont="1" applyFill="1" applyBorder="1"/>
    <xf numFmtId="2" fontId="11" fillId="4" borderId="1" xfId="0" applyNumberFormat="1" applyFont="1" applyFill="1" applyBorder="1" applyAlignment="1">
      <alignment horizontal="right"/>
    </xf>
    <xf numFmtId="0" fontId="12" fillId="4" borderId="3" xfId="0" applyFont="1" applyFill="1" applyBorder="1"/>
    <xf numFmtId="0" fontId="12" fillId="4" borderId="1" xfId="0" applyFont="1" applyFill="1" applyBorder="1" applyAlignment="1">
      <alignment horizontal="center"/>
    </xf>
    <xf numFmtId="1" fontId="12" fillId="4" borderId="1" xfId="0" applyNumberFormat="1" applyFont="1" applyFill="1" applyBorder="1" applyAlignment="1">
      <alignment horizontal="right" vertical="center"/>
    </xf>
    <xf numFmtId="1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/>
    </xf>
    <xf numFmtId="2" fontId="12" fillId="4" borderId="1" xfId="0" applyNumberFormat="1" applyFont="1" applyFill="1" applyBorder="1" applyAlignment="1">
      <alignment horizontal="right" vertical="center"/>
    </xf>
    <xf numFmtId="0" fontId="12" fillId="0" borderId="0" xfId="0" applyFont="1"/>
    <xf numFmtId="0" fontId="13" fillId="0" borderId="0" xfId="0" applyFont="1"/>
    <xf numFmtId="0" fontId="12" fillId="0" borderId="0" xfId="0" applyFont="1" applyAlignment="1">
      <alignment horizontal="center"/>
    </xf>
    <xf numFmtId="1" fontId="12" fillId="0" borderId="0" xfId="0" applyNumberFormat="1" applyFont="1"/>
    <xf numFmtId="0" fontId="12" fillId="0" borderId="0" xfId="0" applyFont="1" applyFill="1"/>
    <xf numFmtId="0" fontId="11" fillId="0" borderId="4" xfId="0" applyFont="1" applyBorder="1"/>
    <xf numFmtId="0" fontId="12" fillId="8" borderId="1" xfId="0" applyNumberFormat="1" applyFont="1" applyFill="1" applyBorder="1" applyAlignment="1">
      <alignment horizontal="left" vertical="center"/>
    </xf>
    <xf numFmtId="0" fontId="12" fillId="8" borderId="1" xfId="0" applyNumberFormat="1" applyFont="1" applyFill="1" applyBorder="1"/>
    <xf numFmtId="0" fontId="12" fillId="8" borderId="1" xfId="0" applyFont="1" applyFill="1" applyBorder="1" applyAlignment="1">
      <alignment horizontal="center"/>
    </xf>
    <xf numFmtId="0" fontId="12" fillId="8" borderId="1" xfId="0" applyNumberFormat="1" applyFont="1" applyFill="1" applyBorder="1" applyAlignment="1">
      <alignment horizontal="left"/>
    </xf>
    <xf numFmtId="0" fontId="12" fillId="8" borderId="1" xfId="0" applyNumberFormat="1" applyFont="1" applyFill="1" applyBorder="1" applyAlignment="1">
      <alignment horizontal="center"/>
    </xf>
    <xf numFmtId="1" fontId="12" fillId="8" borderId="1" xfId="0" applyNumberFormat="1" applyFont="1" applyFill="1" applyBorder="1" applyAlignment="1">
      <alignment horizontal="right" vertical="center"/>
    </xf>
    <xf numFmtId="1" fontId="12" fillId="8" borderId="1" xfId="0" applyNumberFormat="1" applyFont="1" applyFill="1" applyBorder="1" applyAlignment="1">
      <alignment horizontal="right"/>
    </xf>
    <xf numFmtId="0" fontId="12" fillId="8" borderId="1" xfId="0" applyFont="1" applyFill="1" applyBorder="1"/>
    <xf numFmtId="2" fontId="12" fillId="8" borderId="1" xfId="0" applyNumberFormat="1" applyFont="1" applyFill="1" applyBorder="1" applyAlignment="1">
      <alignment horizontal="right"/>
    </xf>
    <xf numFmtId="2" fontId="12" fillId="8" borderId="1" xfId="0" applyNumberFormat="1" applyFont="1" applyFill="1" applyBorder="1" applyAlignment="1">
      <alignment horizontal="right" vertical="center"/>
    </xf>
    <xf numFmtId="0" fontId="12" fillId="13" borderId="1" xfId="0" applyNumberFormat="1" applyFont="1" applyFill="1" applyBorder="1" applyAlignment="1">
      <alignment horizontal="left" vertical="center"/>
    </xf>
    <xf numFmtId="0" fontId="12" fillId="13" borderId="1" xfId="0" applyNumberFormat="1" applyFont="1" applyFill="1" applyBorder="1"/>
    <xf numFmtId="0" fontId="12" fillId="13" borderId="1" xfId="0" applyFont="1" applyFill="1" applyBorder="1" applyAlignment="1">
      <alignment horizontal="center"/>
    </xf>
    <xf numFmtId="0" fontId="12" fillId="13" borderId="1" xfId="0" applyNumberFormat="1" applyFont="1" applyFill="1" applyBorder="1" applyAlignment="1">
      <alignment horizontal="left"/>
    </xf>
    <xf numFmtId="0" fontId="12" fillId="13" borderId="1" xfId="0" applyNumberFormat="1" applyFont="1" applyFill="1" applyBorder="1" applyAlignment="1">
      <alignment horizontal="center"/>
    </xf>
    <xf numFmtId="1" fontId="12" fillId="13" borderId="1" xfId="0" applyNumberFormat="1" applyFont="1" applyFill="1" applyBorder="1" applyAlignment="1">
      <alignment horizontal="right" vertical="center"/>
    </xf>
    <xf numFmtId="1" fontId="12" fillId="13" borderId="1" xfId="0" applyNumberFormat="1" applyFont="1" applyFill="1" applyBorder="1" applyAlignment="1">
      <alignment horizontal="right"/>
    </xf>
    <xf numFmtId="0" fontId="12" fillId="13" borderId="1" xfId="0" applyFont="1" applyFill="1" applyBorder="1"/>
    <xf numFmtId="2" fontId="12" fillId="13" borderId="1" xfId="0" applyNumberFormat="1" applyFont="1" applyFill="1" applyBorder="1" applyAlignment="1">
      <alignment horizontal="right"/>
    </xf>
    <xf numFmtId="2" fontId="12" fillId="13" borderId="1" xfId="0" applyNumberFormat="1" applyFont="1" applyFill="1" applyBorder="1" applyAlignment="1">
      <alignment horizontal="right" vertical="center"/>
    </xf>
    <xf numFmtId="0" fontId="12" fillId="18" borderId="1" xfId="0" applyNumberFormat="1" applyFont="1" applyFill="1" applyBorder="1" applyAlignment="1">
      <alignment horizontal="left" vertical="center"/>
    </xf>
    <xf numFmtId="0" fontId="12" fillId="18" borderId="1" xfId="0" applyNumberFormat="1" applyFont="1" applyFill="1" applyBorder="1"/>
    <xf numFmtId="0" fontId="12" fillId="18" borderId="1" xfId="0" applyFont="1" applyFill="1" applyBorder="1" applyAlignment="1">
      <alignment horizontal="center"/>
    </xf>
    <xf numFmtId="0" fontId="12" fillId="18" borderId="1" xfId="0" applyNumberFormat="1" applyFont="1" applyFill="1" applyBorder="1" applyAlignment="1">
      <alignment horizontal="left"/>
    </xf>
    <xf numFmtId="0" fontId="12" fillId="18" borderId="1" xfId="0" applyNumberFormat="1" applyFont="1" applyFill="1" applyBorder="1" applyAlignment="1">
      <alignment horizontal="center"/>
    </xf>
    <xf numFmtId="1" fontId="12" fillId="18" borderId="1" xfId="0" applyNumberFormat="1" applyFont="1" applyFill="1" applyBorder="1" applyAlignment="1">
      <alignment horizontal="right" vertical="center"/>
    </xf>
    <xf numFmtId="1" fontId="12" fillId="18" borderId="1" xfId="0" applyNumberFormat="1" applyFont="1" applyFill="1" applyBorder="1" applyAlignment="1">
      <alignment horizontal="right"/>
    </xf>
    <xf numFmtId="0" fontId="12" fillId="18" borderId="1" xfId="0" applyFont="1" applyFill="1" applyBorder="1"/>
    <xf numFmtId="2" fontId="12" fillId="18" borderId="1" xfId="0" applyNumberFormat="1" applyFont="1" applyFill="1" applyBorder="1" applyAlignment="1">
      <alignment horizontal="right"/>
    </xf>
    <xf numFmtId="2" fontId="12" fillId="18" borderId="1" xfId="0" applyNumberFormat="1" applyFont="1" applyFill="1" applyBorder="1" applyAlignment="1">
      <alignment horizontal="right" vertical="center"/>
    </xf>
    <xf numFmtId="0" fontId="12" fillId="17" borderId="1" xfId="0" applyNumberFormat="1" applyFont="1" applyFill="1" applyBorder="1" applyAlignment="1">
      <alignment horizontal="left" vertical="center"/>
    </xf>
    <xf numFmtId="0" fontId="12" fillId="17" borderId="1" xfId="0" applyNumberFormat="1" applyFont="1" applyFill="1" applyBorder="1"/>
    <xf numFmtId="0" fontId="12" fillId="17" borderId="1" xfId="0" applyFont="1" applyFill="1" applyBorder="1" applyAlignment="1">
      <alignment horizontal="center"/>
    </xf>
    <xf numFmtId="0" fontId="12" fillId="17" borderId="1" xfId="0" applyNumberFormat="1" applyFont="1" applyFill="1" applyBorder="1" applyAlignment="1">
      <alignment horizontal="left"/>
    </xf>
    <xf numFmtId="0" fontId="12" fillId="17" borderId="1" xfId="0" applyNumberFormat="1" applyFont="1" applyFill="1" applyBorder="1" applyAlignment="1">
      <alignment horizontal="center"/>
    </xf>
    <xf numFmtId="1" fontId="12" fillId="17" borderId="1" xfId="0" applyNumberFormat="1" applyFont="1" applyFill="1" applyBorder="1" applyAlignment="1">
      <alignment horizontal="right" vertical="center"/>
    </xf>
    <xf numFmtId="1" fontId="12" fillId="17" borderId="1" xfId="0" applyNumberFormat="1" applyFont="1" applyFill="1" applyBorder="1" applyAlignment="1">
      <alignment horizontal="right"/>
    </xf>
    <xf numFmtId="0" fontId="12" fillId="17" borderId="1" xfId="0" applyFont="1" applyFill="1" applyBorder="1"/>
    <xf numFmtId="2" fontId="12" fillId="17" borderId="1" xfId="0" applyNumberFormat="1" applyFont="1" applyFill="1" applyBorder="1" applyAlignment="1">
      <alignment horizontal="right"/>
    </xf>
    <xf numFmtId="2" fontId="12" fillId="17" borderId="1" xfId="0" applyNumberFormat="1" applyFont="1" applyFill="1" applyBorder="1" applyAlignment="1">
      <alignment horizontal="right" vertical="center"/>
    </xf>
    <xf numFmtId="0" fontId="12" fillId="0" borderId="1" xfId="0" applyFont="1" applyFill="1" applyBorder="1" applyAlignment="1">
      <alignment horizontal="left"/>
    </xf>
    <xf numFmtId="0" fontId="12" fillId="11" borderId="1" xfId="0" applyFont="1" applyFill="1" applyBorder="1"/>
    <xf numFmtId="0" fontId="11" fillId="8" borderId="1" xfId="0" applyNumberFormat="1" applyFont="1" applyFill="1" applyBorder="1" applyAlignment="1">
      <alignment horizontal="center" vertical="center" wrapText="1"/>
    </xf>
    <xf numFmtId="0" fontId="12" fillId="17" borderId="1" xfId="0" applyFont="1" applyFill="1" applyBorder="1" applyAlignment="1">
      <alignment horizontal="left"/>
    </xf>
    <xf numFmtId="0" fontId="8" fillId="0" borderId="4" xfId="0" applyFont="1" applyFill="1" applyBorder="1"/>
    <xf numFmtId="0" fontId="1" fillId="0" borderId="0" xfId="0" applyFont="1" applyFill="1"/>
    <xf numFmtId="2" fontId="10" fillId="0" borderId="1" xfId="0" applyNumberFormat="1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/>
    </xf>
    <xf numFmtId="0" fontId="12" fillId="0" borderId="3" xfId="0" applyFont="1" applyFill="1" applyBorder="1" applyAlignment="1">
      <alignment vertical="center"/>
    </xf>
    <xf numFmtId="0" fontId="12" fillId="5" borderId="1" xfId="0" applyFont="1" applyFill="1" applyBorder="1" applyAlignment="1">
      <alignment vertical="center"/>
    </xf>
    <xf numFmtId="0" fontId="12" fillId="16" borderId="1" xfId="0" applyNumberFormat="1" applyFont="1" applyFill="1" applyBorder="1" applyAlignment="1">
      <alignment horizontal="left" vertical="center"/>
    </xf>
    <xf numFmtId="0" fontId="12" fillId="16" borderId="1" xfId="0" applyNumberFormat="1" applyFont="1" applyFill="1" applyBorder="1"/>
    <xf numFmtId="0" fontId="12" fillId="16" borderId="1" xfId="0" applyFont="1" applyFill="1" applyBorder="1" applyAlignment="1">
      <alignment horizontal="center"/>
    </xf>
    <xf numFmtId="0" fontId="12" fillId="16" borderId="1" xfId="0" applyNumberFormat="1" applyFont="1" applyFill="1" applyBorder="1" applyAlignment="1">
      <alignment horizontal="left"/>
    </xf>
    <xf numFmtId="0" fontId="12" fillId="16" borderId="1" xfId="0" applyFont="1" applyFill="1" applyBorder="1"/>
    <xf numFmtId="0" fontId="12" fillId="16" borderId="1" xfId="0" applyNumberFormat="1" applyFont="1" applyFill="1" applyBorder="1" applyAlignment="1">
      <alignment horizontal="center"/>
    </xf>
    <xf numFmtId="1" fontId="12" fillId="16" borderId="1" xfId="0" applyNumberFormat="1" applyFont="1" applyFill="1" applyBorder="1" applyAlignment="1">
      <alignment horizontal="right" vertical="center"/>
    </xf>
    <xf numFmtId="1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/>
    </xf>
    <xf numFmtId="2" fontId="12" fillId="16" borderId="1" xfId="0" applyNumberFormat="1" applyFont="1" applyFill="1" applyBorder="1" applyAlignment="1">
      <alignment horizontal="right" vertical="center"/>
    </xf>
    <xf numFmtId="0" fontId="12" fillId="12" borderId="1" xfId="0" applyFont="1" applyFill="1" applyBorder="1"/>
    <xf numFmtId="0" fontId="12" fillId="14" borderId="1" xfId="0" applyNumberFormat="1" applyFont="1" applyFill="1" applyBorder="1" applyAlignment="1">
      <alignment horizontal="left" vertical="center"/>
    </xf>
    <xf numFmtId="0" fontId="12" fillId="14" borderId="1" xfId="0" applyNumberFormat="1" applyFont="1" applyFill="1" applyBorder="1"/>
    <xf numFmtId="0" fontId="12" fillId="14" borderId="1" xfId="0" applyFont="1" applyFill="1" applyBorder="1" applyAlignment="1">
      <alignment horizontal="center"/>
    </xf>
    <xf numFmtId="0" fontId="12" fillId="14" borderId="1" xfId="0" applyNumberFormat="1" applyFont="1" applyFill="1" applyBorder="1" applyAlignment="1">
      <alignment horizontal="left"/>
    </xf>
    <xf numFmtId="0" fontId="12" fillId="14" borderId="1" xfId="0" applyFont="1" applyFill="1" applyBorder="1"/>
    <xf numFmtId="0" fontId="12" fillId="14" borderId="1" xfId="0" applyNumberFormat="1" applyFont="1" applyFill="1" applyBorder="1" applyAlignment="1">
      <alignment horizontal="center"/>
    </xf>
    <xf numFmtId="1" fontId="12" fillId="14" borderId="1" xfId="0" applyNumberFormat="1" applyFont="1" applyFill="1" applyBorder="1" applyAlignment="1">
      <alignment horizontal="right" vertical="center"/>
    </xf>
    <xf numFmtId="1" fontId="12" fillId="14" borderId="1" xfId="0" applyNumberFormat="1" applyFont="1" applyFill="1" applyBorder="1" applyAlignment="1">
      <alignment horizontal="right"/>
    </xf>
    <xf numFmtId="2" fontId="12" fillId="14" borderId="1" xfId="0" applyNumberFormat="1" applyFont="1" applyFill="1" applyBorder="1" applyAlignment="1">
      <alignment horizontal="right"/>
    </xf>
    <xf numFmtId="2" fontId="12" fillId="14" borderId="1" xfId="0" applyNumberFormat="1" applyFont="1" applyFill="1" applyBorder="1" applyAlignment="1">
      <alignment horizontal="right" vertical="center"/>
    </xf>
    <xf numFmtId="0" fontId="11" fillId="0" borderId="0" xfId="0" applyFont="1" applyFill="1" applyAlignment="1">
      <alignment horizontal="center" vertical="center"/>
    </xf>
    <xf numFmtId="0" fontId="11" fillId="0" borderId="4" xfId="0" applyFont="1" applyFill="1" applyBorder="1"/>
  </cellXfs>
  <cellStyles count="1">
    <cellStyle name="Normal" xfId="0" builtinId="0"/>
  </cellStyles>
  <dxfs count="0"/>
  <tableStyles count="0" defaultTableStyle="TableStyleMedium9" defaultPivotStyle="PivotStyleLight16"/>
  <colors>
    <mruColors>
      <color rgb="FFAAFE22"/>
      <color rgb="FF24FC5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16"/>
  <sheetViews>
    <sheetView topLeftCell="A70" zoomScaleNormal="100" zoomScaleSheetLayoutView="110" workbookViewId="0">
      <selection activeCell="D51" sqref="D51"/>
    </sheetView>
  </sheetViews>
  <sheetFormatPr defaultRowHeight="15"/>
  <cols>
    <col min="1" max="1" width="8.125" style="25" customWidth="1"/>
    <col min="2" max="2" width="10.5" style="34" customWidth="1"/>
    <col min="3" max="3" width="2.625" style="25" customWidth="1"/>
    <col min="4" max="4" width="22" style="25" customWidth="1"/>
    <col min="5" max="5" width="25.62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32" t="s">
        <v>88</v>
      </c>
      <c r="B2" s="8" t="s">
        <v>57</v>
      </c>
      <c r="C2" s="27"/>
      <c r="D2" s="8" t="s">
        <v>38</v>
      </c>
      <c r="E2" s="8" t="s">
        <v>125</v>
      </c>
      <c r="F2" s="11">
        <v>5</v>
      </c>
      <c r="G2" s="11" t="s">
        <v>71</v>
      </c>
      <c r="H2" s="9"/>
      <c r="I2" s="9">
        <v>1</v>
      </c>
      <c r="J2" s="9">
        <v>15</v>
      </c>
      <c r="K2" s="9">
        <f>J2-I2+1</f>
        <v>15</v>
      </c>
      <c r="L2" s="9">
        <v>30</v>
      </c>
      <c r="M2" s="9"/>
      <c r="N2" s="12">
        <f>L2/K2</f>
        <v>2</v>
      </c>
      <c r="O2" s="13">
        <f>M2/6</f>
        <v>0</v>
      </c>
      <c r="P2" s="14"/>
      <c r="Q2" s="15">
        <f>IF(K2=0,0,L2)</f>
        <v>30</v>
      </c>
      <c r="R2" s="16">
        <f>IF(K2=0,0,M2/1.5)</f>
        <v>0</v>
      </c>
      <c r="S2" s="15">
        <f>P2+Q2+R2</f>
        <v>30</v>
      </c>
      <c r="T2" s="27"/>
      <c r="U2" s="27"/>
    </row>
    <row r="3" spans="1:21" s="26" customFormat="1" ht="15.95" customHeight="1">
      <c r="A3" s="32" t="s">
        <v>88</v>
      </c>
      <c r="B3" s="8" t="s">
        <v>55</v>
      </c>
      <c r="C3" s="9"/>
      <c r="D3" s="8" t="s">
        <v>38</v>
      </c>
      <c r="E3" s="8" t="s">
        <v>125</v>
      </c>
      <c r="F3" s="11">
        <v>5</v>
      </c>
      <c r="G3" s="11" t="s">
        <v>11</v>
      </c>
      <c r="H3" s="9"/>
      <c r="I3" s="9">
        <v>1</v>
      </c>
      <c r="J3" s="9">
        <v>15</v>
      </c>
      <c r="K3" s="9">
        <f>J3-I3+1</f>
        <v>15</v>
      </c>
      <c r="L3" s="9">
        <v>30</v>
      </c>
      <c r="M3" s="9"/>
      <c r="N3" s="12">
        <f>L3/K3</f>
        <v>2</v>
      </c>
      <c r="O3" s="13">
        <f>M3/5</f>
        <v>0</v>
      </c>
      <c r="P3" s="14"/>
      <c r="Q3" s="15">
        <f>IF(K3=0,0,L3)</f>
        <v>30</v>
      </c>
      <c r="R3" s="16">
        <f>IF(K3=0,0,M3/1.5)</f>
        <v>0</v>
      </c>
      <c r="S3" s="15">
        <f>P3+Q3+R3</f>
        <v>30</v>
      </c>
      <c r="T3" s="27"/>
      <c r="U3" s="27"/>
    </row>
    <row r="4" spans="1:21" s="26" customFormat="1" ht="15.95" customHeight="1">
      <c r="A4" s="32" t="s">
        <v>88</v>
      </c>
      <c r="B4" s="8" t="s">
        <v>56</v>
      </c>
      <c r="C4" s="9"/>
      <c r="D4" s="8" t="s">
        <v>38</v>
      </c>
      <c r="E4" s="8" t="s">
        <v>125</v>
      </c>
      <c r="F4" s="11">
        <v>6</v>
      </c>
      <c r="G4" s="11" t="s">
        <v>73</v>
      </c>
      <c r="H4" s="9"/>
      <c r="I4" s="9">
        <v>1</v>
      </c>
      <c r="J4" s="9">
        <v>15</v>
      </c>
      <c r="K4" s="9">
        <f>J4-I4+1</f>
        <v>15</v>
      </c>
      <c r="L4" s="9">
        <v>30</v>
      </c>
      <c r="M4" s="9"/>
      <c r="N4" s="12">
        <f>L4/K4</f>
        <v>2</v>
      </c>
      <c r="O4" s="13">
        <v>0</v>
      </c>
      <c r="P4" s="14"/>
      <c r="Q4" s="15">
        <f>IF(K4=0,0,L4)</f>
        <v>30</v>
      </c>
      <c r="R4" s="16">
        <f>IF(K4=0,0,M4/1.5)</f>
        <v>0</v>
      </c>
      <c r="S4" s="15">
        <f>P4+Q4+R4</f>
        <v>30</v>
      </c>
      <c r="T4" s="27"/>
      <c r="U4" s="27"/>
    </row>
    <row r="5" spans="1:21" s="26" customFormat="1" ht="15.95" customHeight="1">
      <c r="A5" s="32"/>
      <c r="B5" s="8"/>
      <c r="C5" s="27"/>
      <c r="D5" s="8"/>
      <c r="E5" s="8"/>
      <c r="F5" s="11"/>
      <c r="G5" s="11"/>
      <c r="H5" s="9"/>
      <c r="I5" s="9"/>
      <c r="J5" s="9"/>
      <c r="K5" s="9"/>
      <c r="L5" s="9"/>
      <c r="M5" s="9"/>
      <c r="N5" s="12"/>
      <c r="O5" s="13"/>
      <c r="P5" s="14"/>
      <c r="Q5" s="15"/>
      <c r="R5" s="16"/>
      <c r="S5" s="15"/>
      <c r="T5" s="27"/>
      <c r="U5" s="27"/>
    </row>
    <row r="6" spans="1:21" s="27" customFormat="1">
      <c r="A6" s="30" t="s">
        <v>69</v>
      </c>
      <c r="B6" s="8" t="s">
        <v>50</v>
      </c>
      <c r="C6" s="9"/>
      <c r="D6" s="10" t="s">
        <v>12</v>
      </c>
      <c r="E6" s="10" t="s">
        <v>115</v>
      </c>
      <c r="F6" s="11">
        <v>2</v>
      </c>
      <c r="G6" s="11" t="s">
        <v>74</v>
      </c>
      <c r="H6" s="9"/>
      <c r="I6" s="9">
        <v>1</v>
      </c>
      <c r="J6" s="9">
        <v>15</v>
      </c>
      <c r="K6" s="9">
        <f>J6-I6+1</f>
        <v>15</v>
      </c>
      <c r="L6" s="9">
        <v>45</v>
      </c>
      <c r="M6" s="9"/>
      <c r="N6" s="12">
        <f>L6/K6</f>
        <v>3</v>
      </c>
      <c r="O6" s="13">
        <f>M6/5</f>
        <v>0</v>
      </c>
      <c r="P6" s="14"/>
      <c r="Q6" s="15">
        <f>IF(K6=0,0,L6)</f>
        <v>45</v>
      </c>
      <c r="R6" s="16">
        <f>IF(K6=0,0,M6/1.5)</f>
        <v>0</v>
      </c>
      <c r="S6" s="15">
        <f>P6+Q6+R6</f>
        <v>45</v>
      </c>
    </row>
    <row r="7" spans="1:21" s="27" customFormat="1">
      <c r="A7" s="30" t="s">
        <v>69</v>
      </c>
      <c r="B7" s="8" t="s">
        <v>52</v>
      </c>
      <c r="C7" s="9"/>
      <c r="D7" s="8" t="s">
        <v>12</v>
      </c>
      <c r="E7" s="10" t="s">
        <v>115</v>
      </c>
      <c r="F7" s="11">
        <v>2</v>
      </c>
      <c r="G7" s="11" t="s">
        <v>82</v>
      </c>
      <c r="H7" s="9"/>
      <c r="I7" s="9">
        <v>1</v>
      </c>
      <c r="J7" s="9">
        <v>15</v>
      </c>
      <c r="K7" s="9">
        <f>J7-I7+1</f>
        <v>15</v>
      </c>
      <c r="L7" s="9">
        <v>45</v>
      </c>
      <c r="M7" s="9"/>
      <c r="N7" s="12">
        <f>L7/K7</f>
        <v>3</v>
      </c>
      <c r="O7" s="13">
        <f>M7/5</f>
        <v>0</v>
      </c>
      <c r="P7" s="14"/>
      <c r="Q7" s="15">
        <f>IF(K7=0,0,L7)</f>
        <v>45</v>
      </c>
      <c r="R7" s="16">
        <f>IF(K7=0,0,M7/1.5)</f>
        <v>0</v>
      </c>
      <c r="S7" s="15">
        <f>P7+Q7+R7</f>
        <v>45</v>
      </c>
    </row>
    <row r="8" spans="1:21" s="26" customFormat="1" ht="15.95" customHeight="1">
      <c r="A8" s="30" t="s">
        <v>69</v>
      </c>
      <c r="B8" s="8" t="s">
        <v>49</v>
      </c>
      <c r="C8" s="9"/>
      <c r="D8" s="8" t="s">
        <v>12</v>
      </c>
      <c r="E8" s="10" t="s">
        <v>115</v>
      </c>
      <c r="F8" s="11">
        <v>4</v>
      </c>
      <c r="G8" s="11" t="s">
        <v>82</v>
      </c>
      <c r="H8" s="9"/>
      <c r="I8" s="9">
        <v>1</v>
      </c>
      <c r="J8" s="9">
        <v>15</v>
      </c>
      <c r="K8" s="9">
        <f>J8-I8+1</f>
        <v>15</v>
      </c>
      <c r="L8" s="9">
        <v>45</v>
      </c>
      <c r="M8" s="9"/>
      <c r="N8" s="12">
        <f>L8/K8</f>
        <v>3</v>
      </c>
      <c r="O8" s="13">
        <f>M8/6</f>
        <v>0</v>
      </c>
      <c r="P8" s="14"/>
      <c r="Q8" s="15">
        <f>IF(K8=0,0,L8)</f>
        <v>45</v>
      </c>
      <c r="R8" s="16">
        <f>IF(K8=0,0,M8/1.5)</f>
        <v>0</v>
      </c>
      <c r="S8" s="15">
        <f>P8+Q8+R8</f>
        <v>45</v>
      </c>
    </row>
    <row r="9" spans="1:21" s="48" customFormat="1">
      <c r="A9" s="30" t="s">
        <v>69</v>
      </c>
      <c r="B9" s="46" t="s">
        <v>70</v>
      </c>
      <c r="C9" s="47"/>
      <c r="D9" s="46" t="s">
        <v>10</v>
      </c>
      <c r="E9" s="91" t="s">
        <v>115</v>
      </c>
      <c r="F9" s="49">
        <v>5</v>
      </c>
      <c r="G9" s="49" t="s">
        <v>72</v>
      </c>
      <c r="H9" s="47"/>
      <c r="I9" s="47">
        <v>2</v>
      </c>
      <c r="J9" s="47">
        <v>16</v>
      </c>
      <c r="K9" s="47">
        <f>J9-I9+1</f>
        <v>15</v>
      </c>
      <c r="L9" s="47">
        <v>30</v>
      </c>
      <c r="M9" s="47"/>
      <c r="N9" s="50">
        <f>L9/K9</f>
        <v>2</v>
      </c>
      <c r="O9" s="51">
        <v>0</v>
      </c>
      <c r="Q9" s="52">
        <f>IF(K9=0,0,L9)</f>
        <v>30</v>
      </c>
      <c r="R9" s="90">
        <f>IF(K9=0,0,M9/1.5)</f>
        <v>0</v>
      </c>
      <c r="S9" s="52">
        <f>P9+Q9+R9</f>
        <v>30</v>
      </c>
    </row>
    <row r="10" spans="1:21" s="27" customFormat="1">
      <c r="A10" s="30" t="s">
        <v>69</v>
      </c>
      <c r="B10" s="8" t="s">
        <v>51</v>
      </c>
      <c r="C10" s="9"/>
      <c r="D10" s="8" t="s">
        <v>12</v>
      </c>
      <c r="E10" s="10" t="s">
        <v>115</v>
      </c>
      <c r="F10" s="11">
        <v>6</v>
      </c>
      <c r="G10" s="11" t="s">
        <v>82</v>
      </c>
      <c r="H10" s="9"/>
      <c r="I10" s="9">
        <v>1</v>
      </c>
      <c r="J10" s="9">
        <v>15</v>
      </c>
      <c r="K10" s="9">
        <f>J10-I10+1</f>
        <v>15</v>
      </c>
      <c r="L10" s="9">
        <v>45</v>
      </c>
      <c r="M10" s="9"/>
      <c r="N10" s="12">
        <f>L10/K10</f>
        <v>3</v>
      </c>
      <c r="O10" s="13">
        <f>M10/5</f>
        <v>0</v>
      </c>
      <c r="P10" s="14"/>
      <c r="Q10" s="15">
        <f>IF(K10=0,0,L10)</f>
        <v>45</v>
      </c>
      <c r="R10" s="16">
        <f>IF(K10=0,0,M10/1.5)</f>
        <v>0</v>
      </c>
      <c r="S10" s="15">
        <f>P10+Q10+R10</f>
        <v>45</v>
      </c>
    </row>
    <row r="11" spans="1:21" s="27" customFormat="1">
      <c r="A11" s="30"/>
      <c r="B11" s="8"/>
      <c r="C11" s="9"/>
      <c r="D11" s="8"/>
      <c r="E11" s="10"/>
      <c r="F11" s="11"/>
      <c r="G11" s="11"/>
      <c r="H11" s="9"/>
      <c r="I11" s="9"/>
      <c r="J11" s="9"/>
      <c r="K11" s="9"/>
      <c r="L11" s="9"/>
      <c r="M11" s="9"/>
      <c r="N11" s="12"/>
      <c r="O11" s="13"/>
      <c r="P11" s="14"/>
      <c r="Q11" s="15"/>
      <c r="R11" s="16"/>
      <c r="S11" s="15"/>
    </row>
    <row r="12" spans="1:21" s="27" customFormat="1">
      <c r="A12" s="30" t="s">
        <v>86</v>
      </c>
      <c r="B12" s="8" t="s">
        <v>52</v>
      </c>
      <c r="C12" s="9"/>
      <c r="D12" s="8" t="s">
        <v>40</v>
      </c>
      <c r="E12" s="10" t="s">
        <v>116</v>
      </c>
      <c r="F12" s="11">
        <v>2</v>
      </c>
      <c r="G12" s="11" t="s">
        <v>74</v>
      </c>
      <c r="H12" s="9"/>
      <c r="I12" s="9">
        <v>1</v>
      </c>
      <c r="J12" s="9">
        <v>15</v>
      </c>
      <c r="K12" s="9">
        <f>J12-I12+1</f>
        <v>15</v>
      </c>
      <c r="L12" s="9">
        <v>45</v>
      </c>
      <c r="M12" s="9"/>
      <c r="N12" s="12">
        <f>L12/K12</f>
        <v>3</v>
      </c>
      <c r="O12" s="13">
        <f>M12/5</f>
        <v>0</v>
      </c>
      <c r="P12" s="14"/>
      <c r="Q12" s="15">
        <f>IF(K12=0,0,L12)</f>
        <v>45</v>
      </c>
      <c r="R12" s="16">
        <f>IF(K12=0,0,M12/1.5)</f>
        <v>0</v>
      </c>
      <c r="S12" s="15">
        <f>P12+Q12+R12</f>
        <v>45</v>
      </c>
    </row>
    <row r="13" spans="1:21" s="27" customFormat="1">
      <c r="A13" s="30" t="s">
        <v>86</v>
      </c>
      <c r="B13" s="8" t="s">
        <v>50</v>
      </c>
      <c r="C13" s="9"/>
      <c r="D13" s="10" t="s">
        <v>23</v>
      </c>
      <c r="E13" s="10" t="s">
        <v>116</v>
      </c>
      <c r="F13" s="11">
        <v>2</v>
      </c>
      <c r="G13" s="11" t="s">
        <v>82</v>
      </c>
      <c r="H13" s="9"/>
      <c r="I13" s="9">
        <v>1</v>
      </c>
      <c r="J13" s="9">
        <v>15</v>
      </c>
      <c r="K13" s="9">
        <f>J13-I13+1</f>
        <v>15</v>
      </c>
      <c r="L13" s="9">
        <v>45</v>
      </c>
      <c r="M13" s="9"/>
      <c r="N13" s="12">
        <f>L13/K13</f>
        <v>3</v>
      </c>
      <c r="O13" s="13">
        <f>M13/5</f>
        <v>0</v>
      </c>
      <c r="P13" s="14"/>
      <c r="Q13" s="15">
        <f>IF(K13=0,0,L13)</f>
        <v>45</v>
      </c>
      <c r="R13" s="16">
        <f>IF(K13=0,0,M13/1.5)</f>
        <v>0</v>
      </c>
      <c r="S13" s="15">
        <f>P13+Q13+R13</f>
        <v>45</v>
      </c>
    </row>
    <row r="14" spans="1:21" s="27" customFormat="1">
      <c r="A14" s="30" t="s">
        <v>86</v>
      </c>
      <c r="B14" s="8" t="s">
        <v>70</v>
      </c>
      <c r="C14" s="9"/>
      <c r="D14" s="8" t="s">
        <v>40</v>
      </c>
      <c r="E14" s="29" t="s">
        <v>116</v>
      </c>
      <c r="F14" s="24">
        <v>3</v>
      </c>
      <c r="G14" s="11" t="s">
        <v>74</v>
      </c>
      <c r="H14" s="9"/>
      <c r="I14" s="9">
        <v>2</v>
      </c>
      <c r="J14" s="9">
        <v>16</v>
      </c>
      <c r="K14" s="9">
        <f>J14-I14+1</f>
        <v>15</v>
      </c>
      <c r="L14" s="9">
        <v>45</v>
      </c>
      <c r="M14" s="9"/>
      <c r="N14" s="12">
        <f>L14/K14</f>
        <v>3</v>
      </c>
      <c r="O14" s="13">
        <f>M14/6</f>
        <v>0</v>
      </c>
      <c r="P14" s="14"/>
      <c r="Q14" s="15">
        <f>IF(K14=0,0,L14)</f>
        <v>45</v>
      </c>
      <c r="R14" s="16">
        <f>IF(K14=0,0,M14/1.5)</f>
        <v>0</v>
      </c>
      <c r="S14" s="15">
        <f>P14+Q14+R14</f>
        <v>45</v>
      </c>
      <c r="T14" s="55"/>
      <c r="U14" s="56"/>
    </row>
    <row r="15" spans="1:21" s="27" customFormat="1">
      <c r="A15" s="30" t="s">
        <v>86</v>
      </c>
      <c r="B15" s="8" t="s">
        <v>49</v>
      </c>
      <c r="C15" s="9"/>
      <c r="D15" s="10" t="s">
        <v>23</v>
      </c>
      <c r="E15" s="10" t="s">
        <v>116</v>
      </c>
      <c r="F15" s="11">
        <v>4</v>
      </c>
      <c r="G15" s="11" t="s">
        <v>74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>M15/6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  <c r="T15" s="26"/>
      <c r="U15" s="26"/>
    </row>
    <row r="16" spans="1:21" s="27" customFormat="1">
      <c r="A16" s="30" t="s">
        <v>86</v>
      </c>
      <c r="B16" s="8" t="s">
        <v>51</v>
      </c>
      <c r="C16" s="9"/>
      <c r="D16" s="10" t="s">
        <v>23</v>
      </c>
      <c r="E16" s="29" t="s">
        <v>116</v>
      </c>
      <c r="F16" s="11">
        <v>6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>L16/K16</f>
        <v>3</v>
      </c>
      <c r="O16" s="13">
        <f>M16/5</f>
        <v>0</v>
      </c>
      <c r="P16" s="14"/>
      <c r="Q16" s="15">
        <f>IF(K16=0,0,L16)</f>
        <v>45</v>
      </c>
      <c r="R16" s="16">
        <f>IF(K16=0,0,M16/1.5)</f>
        <v>0</v>
      </c>
      <c r="S16" s="15">
        <f>P16+Q16+R16</f>
        <v>45</v>
      </c>
    </row>
    <row r="17" spans="1:21" s="27" customFormat="1">
      <c r="A17" s="30"/>
      <c r="B17" s="8"/>
      <c r="C17" s="9"/>
      <c r="D17" s="8"/>
      <c r="E17" s="14"/>
      <c r="F17" s="24"/>
      <c r="G17" s="11"/>
      <c r="H17" s="9"/>
      <c r="I17" s="9"/>
      <c r="J17" s="9"/>
      <c r="K17" s="9"/>
      <c r="L17" s="9"/>
      <c r="M17" s="9"/>
      <c r="N17" s="12"/>
      <c r="O17" s="13"/>
      <c r="P17" s="14"/>
      <c r="Q17" s="15"/>
      <c r="R17" s="16"/>
      <c r="S17" s="15"/>
      <c r="T17" s="55"/>
      <c r="U17" s="56"/>
    </row>
    <row r="18" spans="1:21" s="28" customFormat="1">
      <c r="A18" s="7" t="s">
        <v>8</v>
      </c>
      <c r="B18" s="8" t="s">
        <v>49</v>
      </c>
      <c r="C18" s="9">
        <v>1</v>
      </c>
      <c r="D18" s="8" t="s">
        <v>37</v>
      </c>
      <c r="E18" s="7" t="s">
        <v>13</v>
      </c>
      <c r="F18" s="11" t="s">
        <v>76</v>
      </c>
      <c r="G18" s="11" t="s">
        <v>35</v>
      </c>
      <c r="H18" s="9">
        <v>1</v>
      </c>
      <c r="I18" s="9">
        <v>1</v>
      </c>
      <c r="J18" s="9">
        <v>6</v>
      </c>
      <c r="K18" s="9">
        <f t="shared" ref="K18:K27" si="0">J18-I18+1</f>
        <v>6</v>
      </c>
      <c r="L18" s="9"/>
      <c r="M18" s="9">
        <v>60</v>
      </c>
      <c r="N18" s="12">
        <f>M18/K18</f>
        <v>10</v>
      </c>
      <c r="O18" s="13">
        <f t="shared" ref="O18:O27" si="1">M18/5</f>
        <v>12</v>
      </c>
      <c r="P18" s="14"/>
      <c r="Q18" s="15">
        <f t="shared" ref="Q18:Q27" si="2">IF(K18=0,0,L18)</f>
        <v>0</v>
      </c>
      <c r="R18" s="16">
        <f t="shared" ref="R18:R27" si="3">IF(K18=0,0,M18/1.5)</f>
        <v>40</v>
      </c>
      <c r="S18" s="15">
        <f t="shared" ref="S18:S27" si="4">P18+Q18+R18</f>
        <v>40</v>
      </c>
      <c r="T18" s="55"/>
      <c r="U18" s="56"/>
    </row>
    <row r="19" spans="1:21" s="27" customFormat="1">
      <c r="A19" s="7" t="s">
        <v>8</v>
      </c>
      <c r="B19" s="8" t="s">
        <v>49</v>
      </c>
      <c r="C19" s="9">
        <v>2</v>
      </c>
      <c r="D19" s="8" t="s">
        <v>37</v>
      </c>
      <c r="E19" s="7" t="s">
        <v>13</v>
      </c>
      <c r="F19" s="11" t="s">
        <v>76</v>
      </c>
      <c r="G19" s="11" t="s">
        <v>36</v>
      </c>
      <c r="H19" s="9">
        <v>2</v>
      </c>
      <c r="I19" s="9">
        <v>1</v>
      </c>
      <c r="J19" s="9">
        <v>6</v>
      </c>
      <c r="K19" s="9">
        <f t="shared" si="0"/>
        <v>6</v>
      </c>
      <c r="L19" s="9"/>
      <c r="M19" s="9">
        <v>60</v>
      </c>
      <c r="N19" s="12">
        <f>M19/K19</f>
        <v>10</v>
      </c>
      <c r="O19" s="13">
        <f t="shared" si="1"/>
        <v>12</v>
      </c>
      <c r="P19" s="14"/>
      <c r="Q19" s="15">
        <f t="shared" si="2"/>
        <v>0</v>
      </c>
      <c r="R19" s="16">
        <f t="shared" si="3"/>
        <v>40</v>
      </c>
      <c r="S19" s="15">
        <f t="shared" si="4"/>
        <v>40</v>
      </c>
    </row>
    <row r="20" spans="1:21" s="27" customFormat="1">
      <c r="A20" s="7" t="s">
        <v>8</v>
      </c>
      <c r="B20" s="8" t="s">
        <v>51</v>
      </c>
      <c r="C20" s="9">
        <v>2</v>
      </c>
      <c r="D20" s="8" t="s">
        <v>37</v>
      </c>
      <c r="E20" s="7" t="s">
        <v>13</v>
      </c>
      <c r="F20" s="11" t="s">
        <v>76</v>
      </c>
      <c r="G20" s="11" t="s">
        <v>35</v>
      </c>
      <c r="H20" s="9">
        <v>1</v>
      </c>
      <c r="I20" s="9">
        <v>7</v>
      </c>
      <c r="J20" s="9">
        <v>12</v>
      </c>
      <c r="K20" s="9">
        <f t="shared" si="0"/>
        <v>6</v>
      </c>
      <c r="L20" s="9"/>
      <c r="M20" s="9">
        <v>60</v>
      </c>
      <c r="N20" s="12">
        <f t="shared" ref="N20:N27" si="5">L20/K20</f>
        <v>0</v>
      </c>
      <c r="O20" s="13">
        <f t="shared" si="1"/>
        <v>12</v>
      </c>
      <c r="P20" s="14"/>
      <c r="Q20" s="15">
        <f t="shared" si="2"/>
        <v>0</v>
      </c>
      <c r="R20" s="16">
        <f t="shared" si="3"/>
        <v>40</v>
      </c>
      <c r="S20" s="15">
        <f t="shared" si="4"/>
        <v>40</v>
      </c>
    </row>
    <row r="21" spans="1:21" s="27" customFormat="1">
      <c r="A21" s="7" t="s">
        <v>8</v>
      </c>
      <c r="B21" s="8" t="s">
        <v>51</v>
      </c>
      <c r="C21" s="9">
        <v>2</v>
      </c>
      <c r="D21" s="8" t="s">
        <v>67</v>
      </c>
      <c r="E21" s="7" t="s">
        <v>13</v>
      </c>
      <c r="F21" s="11" t="s">
        <v>76</v>
      </c>
      <c r="G21" s="11" t="s">
        <v>36</v>
      </c>
      <c r="H21" s="9">
        <v>2</v>
      </c>
      <c r="I21" s="9">
        <v>7</v>
      </c>
      <c r="J21" s="9">
        <v>12</v>
      </c>
      <c r="K21" s="9">
        <f t="shared" si="0"/>
        <v>6</v>
      </c>
      <c r="L21" s="9"/>
      <c r="M21" s="9">
        <v>60</v>
      </c>
      <c r="N21" s="12">
        <f t="shared" si="5"/>
        <v>0</v>
      </c>
      <c r="O21" s="13">
        <f t="shared" si="1"/>
        <v>12</v>
      </c>
      <c r="P21" s="14"/>
      <c r="Q21" s="15">
        <f t="shared" si="2"/>
        <v>0</v>
      </c>
      <c r="R21" s="16">
        <f t="shared" si="3"/>
        <v>40</v>
      </c>
      <c r="S21" s="15">
        <f t="shared" si="4"/>
        <v>40</v>
      </c>
    </row>
    <row r="22" spans="1:21" s="27" customFormat="1">
      <c r="A22" s="7" t="s">
        <v>8</v>
      </c>
      <c r="B22" s="8" t="s">
        <v>50</v>
      </c>
      <c r="C22" s="9">
        <v>1</v>
      </c>
      <c r="D22" s="8" t="s">
        <v>25</v>
      </c>
      <c r="E22" s="7" t="s">
        <v>13</v>
      </c>
      <c r="F22" s="11" t="s">
        <v>79</v>
      </c>
      <c r="G22" s="11" t="s">
        <v>35</v>
      </c>
      <c r="H22" s="9">
        <v>1</v>
      </c>
      <c r="I22" s="9">
        <v>1</v>
      </c>
      <c r="J22" s="9">
        <v>6</v>
      </c>
      <c r="K22" s="9">
        <f t="shared" si="0"/>
        <v>6</v>
      </c>
      <c r="L22" s="9"/>
      <c r="M22" s="9">
        <v>60</v>
      </c>
      <c r="N22" s="12">
        <f t="shared" si="5"/>
        <v>0</v>
      </c>
      <c r="O22" s="13">
        <f t="shared" si="1"/>
        <v>12</v>
      </c>
      <c r="P22" s="14"/>
      <c r="Q22" s="15">
        <f t="shared" si="2"/>
        <v>0</v>
      </c>
      <c r="R22" s="16">
        <f t="shared" si="3"/>
        <v>40</v>
      </c>
      <c r="S22" s="15">
        <f t="shared" si="4"/>
        <v>40</v>
      </c>
    </row>
    <row r="23" spans="1:21" s="27" customFormat="1">
      <c r="A23" s="7" t="s">
        <v>8</v>
      </c>
      <c r="B23" s="8" t="s">
        <v>50</v>
      </c>
      <c r="C23" s="9">
        <v>2</v>
      </c>
      <c r="D23" s="8" t="s">
        <v>25</v>
      </c>
      <c r="E23" s="7" t="s">
        <v>13</v>
      </c>
      <c r="F23" s="11" t="s">
        <v>79</v>
      </c>
      <c r="G23" s="11" t="s">
        <v>36</v>
      </c>
      <c r="H23" s="9">
        <v>1</v>
      </c>
      <c r="I23" s="9">
        <v>1</v>
      </c>
      <c r="J23" s="9">
        <v>6</v>
      </c>
      <c r="K23" s="9">
        <f t="shared" si="0"/>
        <v>6</v>
      </c>
      <c r="L23" s="9"/>
      <c r="M23" s="9">
        <v>60</v>
      </c>
      <c r="N23" s="12">
        <f t="shared" si="5"/>
        <v>0</v>
      </c>
      <c r="O23" s="13">
        <f t="shared" si="1"/>
        <v>12</v>
      </c>
      <c r="P23" s="14"/>
      <c r="Q23" s="15">
        <f t="shared" si="2"/>
        <v>0</v>
      </c>
      <c r="R23" s="16">
        <f t="shared" si="3"/>
        <v>40</v>
      </c>
      <c r="S23" s="15">
        <f t="shared" si="4"/>
        <v>40</v>
      </c>
    </row>
    <row r="24" spans="1:21" s="27" customFormat="1">
      <c r="A24" s="7" t="s">
        <v>8</v>
      </c>
      <c r="B24" s="8" t="s">
        <v>52</v>
      </c>
      <c r="C24" s="9">
        <v>1</v>
      </c>
      <c r="D24" s="8" t="s">
        <v>25</v>
      </c>
      <c r="E24" s="7" t="s">
        <v>13</v>
      </c>
      <c r="F24" s="11" t="s">
        <v>79</v>
      </c>
      <c r="G24" s="11" t="s">
        <v>35</v>
      </c>
      <c r="H24" s="9">
        <v>1</v>
      </c>
      <c r="I24" s="9">
        <v>7</v>
      </c>
      <c r="J24" s="9">
        <v>12</v>
      </c>
      <c r="K24" s="9">
        <f t="shared" si="0"/>
        <v>6</v>
      </c>
      <c r="L24" s="9"/>
      <c r="M24" s="9">
        <v>60</v>
      </c>
      <c r="N24" s="12">
        <f t="shared" si="5"/>
        <v>0</v>
      </c>
      <c r="O24" s="13">
        <f t="shared" si="1"/>
        <v>12</v>
      </c>
      <c r="P24" s="14"/>
      <c r="Q24" s="15">
        <f t="shared" si="2"/>
        <v>0</v>
      </c>
      <c r="R24" s="16">
        <f t="shared" si="3"/>
        <v>40</v>
      </c>
      <c r="S24" s="15">
        <f t="shared" si="4"/>
        <v>40</v>
      </c>
      <c r="T24" s="31"/>
    </row>
    <row r="25" spans="1:21" s="48" customFormat="1">
      <c r="A25" s="45" t="s">
        <v>8</v>
      </c>
      <c r="B25" s="46" t="s">
        <v>52</v>
      </c>
      <c r="C25" s="47">
        <v>2</v>
      </c>
      <c r="D25" s="46" t="s">
        <v>129</v>
      </c>
      <c r="E25" s="45" t="s">
        <v>13</v>
      </c>
      <c r="F25" s="49" t="s">
        <v>79</v>
      </c>
      <c r="G25" s="49" t="s">
        <v>36</v>
      </c>
      <c r="H25" s="47">
        <v>1</v>
      </c>
      <c r="I25" s="47">
        <v>7</v>
      </c>
      <c r="J25" s="47">
        <v>12</v>
      </c>
      <c r="K25" s="47">
        <f t="shared" si="0"/>
        <v>6</v>
      </c>
      <c r="L25" s="47"/>
      <c r="M25" s="47">
        <v>60</v>
      </c>
      <c r="N25" s="50">
        <f t="shared" si="5"/>
        <v>0</v>
      </c>
      <c r="O25" s="51">
        <f t="shared" si="1"/>
        <v>12</v>
      </c>
      <c r="Q25" s="52">
        <f t="shared" si="2"/>
        <v>0</v>
      </c>
      <c r="R25" s="90">
        <f t="shared" si="3"/>
        <v>40</v>
      </c>
      <c r="S25" s="52">
        <f t="shared" si="4"/>
        <v>40</v>
      </c>
      <c r="T25" s="93"/>
    </row>
    <row r="26" spans="1:21" s="48" customFormat="1">
      <c r="A26" s="45" t="s">
        <v>8</v>
      </c>
      <c r="B26" s="46" t="s">
        <v>75</v>
      </c>
      <c r="C26" s="47">
        <v>1</v>
      </c>
      <c r="D26" s="46" t="s">
        <v>37</v>
      </c>
      <c r="E26" s="45" t="s">
        <v>128</v>
      </c>
      <c r="F26" s="49" t="s">
        <v>77</v>
      </c>
      <c r="G26" s="49" t="s">
        <v>35</v>
      </c>
      <c r="H26" s="47">
        <v>1</v>
      </c>
      <c r="I26" s="47">
        <v>2</v>
      </c>
      <c r="J26" s="47">
        <v>11</v>
      </c>
      <c r="K26" s="47">
        <f t="shared" si="0"/>
        <v>10</v>
      </c>
      <c r="L26" s="47"/>
      <c r="M26" s="47">
        <v>120</v>
      </c>
      <c r="N26" s="50">
        <f t="shared" si="5"/>
        <v>0</v>
      </c>
      <c r="O26" s="51">
        <f t="shared" si="1"/>
        <v>24</v>
      </c>
      <c r="Q26" s="52">
        <f t="shared" si="2"/>
        <v>0</v>
      </c>
      <c r="R26" s="90">
        <f t="shared" si="3"/>
        <v>80</v>
      </c>
      <c r="S26" s="52">
        <f t="shared" si="4"/>
        <v>80</v>
      </c>
    </row>
    <row r="27" spans="1:21" s="27" customFormat="1">
      <c r="A27" s="7" t="s">
        <v>8</v>
      </c>
      <c r="B27" s="8" t="s">
        <v>78</v>
      </c>
      <c r="C27" s="9">
        <v>2</v>
      </c>
      <c r="D27" s="8" t="s">
        <v>25</v>
      </c>
      <c r="E27" s="7" t="s">
        <v>128</v>
      </c>
      <c r="F27" s="11" t="s">
        <v>77</v>
      </c>
      <c r="G27" s="11" t="s">
        <v>36</v>
      </c>
      <c r="H27" s="9">
        <v>2</v>
      </c>
      <c r="I27" s="9">
        <v>2</v>
      </c>
      <c r="J27" s="9">
        <v>11</v>
      </c>
      <c r="K27" s="9">
        <f t="shared" si="0"/>
        <v>10</v>
      </c>
      <c r="L27" s="9"/>
      <c r="M27" s="9">
        <v>120</v>
      </c>
      <c r="N27" s="12">
        <f t="shared" si="5"/>
        <v>0</v>
      </c>
      <c r="O27" s="13">
        <f t="shared" si="1"/>
        <v>24</v>
      </c>
      <c r="P27" s="14"/>
      <c r="Q27" s="15">
        <f t="shared" si="2"/>
        <v>0</v>
      </c>
      <c r="R27" s="16">
        <f t="shared" si="3"/>
        <v>80</v>
      </c>
      <c r="S27" s="15">
        <f t="shared" si="4"/>
        <v>80</v>
      </c>
    </row>
    <row r="28" spans="1:21" s="27" customFormat="1">
      <c r="A28" s="7"/>
      <c r="B28" s="8"/>
      <c r="C28" s="9"/>
      <c r="D28" s="8"/>
      <c r="E28" s="32"/>
      <c r="F28" s="11"/>
      <c r="G28" s="11"/>
      <c r="H28" s="9"/>
      <c r="I28" s="9"/>
      <c r="J28" s="9"/>
      <c r="K28" s="9"/>
      <c r="L28" s="9"/>
      <c r="M28" s="9"/>
      <c r="N28" s="12"/>
      <c r="O28" s="13"/>
      <c r="P28" s="14"/>
      <c r="Q28" s="15"/>
      <c r="R28" s="16"/>
      <c r="S28" s="15"/>
    </row>
    <row r="29" spans="1:21" s="27" customFormat="1">
      <c r="A29" s="7" t="s">
        <v>84</v>
      </c>
      <c r="B29" s="8" t="s">
        <v>56</v>
      </c>
      <c r="C29" s="9"/>
      <c r="D29" s="8" t="s">
        <v>27</v>
      </c>
      <c r="E29" s="14" t="s">
        <v>92</v>
      </c>
      <c r="F29" s="11">
        <v>2</v>
      </c>
      <c r="G29" s="11" t="s">
        <v>74</v>
      </c>
      <c r="H29" s="9"/>
      <c r="I29" s="9">
        <v>1</v>
      </c>
      <c r="J29" s="9">
        <v>15</v>
      </c>
      <c r="K29" s="9">
        <f t="shared" ref="K29:K38" si="6">J29-I29+1</f>
        <v>15</v>
      </c>
      <c r="L29" s="9">
        <v>45</v>
      </c>
      <c r="M29" s="9"/>
      <c r="N29" s="12">
        <f t="shared" ref="N29:N38" si="7">L29/K29</f>
        <v>3</v>
      </c>
      <c r="O29" s="13">
        <v>0</v>
      </c>
      <c r="P29" s="14"/>
      <c r="Q29" s="15">
        <f t="shared" ref="Q29:Q38" si="8">IF(K29=0,0,L29)</f>
        <v>45</v>
      </c>
      <c r="R29" s="16">
        <f t="shared" ref="R29:R38" si="9">IF(K29=0,0,M29/1.5)</f>
        <v>0</v>
      </c>
      <c r="S29" s="15">
        <f t="shared" ref="S29:S38" si="10">P29+Q29+R29</f>
        <v>45</v>
      </c>
    </row>
    <row r="30" spans="1:21" s="27" customFormat="1">
      <c r="A30" s="7" t="s">
        <v>84</v>
      </c>
      <c r="B30" s="8" t="s">
        <v>56</v>
      </c>
      <c r="C30" s="9"/>
      <c r="D30" s="8" t="s">
        <v>59</v>
      </c>
      <c r="E30" s="14" t="s">
        <v>22</v>
      </c>
      <c r="F30" s="11">
        <v>2</v>
      </c>
      <c r="G30" s="11" t="s">
        <v>82</v>
      </c>
      <c r="H30" s="9"/>
      <c r="I30" s="9">
        <v>1</v>
      </c>
      <c r="J30" s="9">
        <v>10</v>
      </c>
      <c r="K30" s="9">
        <f t="shared" si="6"/>
        <v>10</v>
      </c>
      <c r="L30" s="9">
        <v>30</v>
      </c>
      <c r="M30" s="9"/>
      <c r="N30" s="12">
        <f t="shared" si="7"/>
        <v>3</v>
      </c>
      <c r="O30" s="13">
        <v>0</v>
      </c>
      <c r="P30" s="14"/>
      <c r="Q30" s="15">
        <f t="shared" si="8"/>
        <v>30</v>
      </c>
      <c r="R30" s="16">
        <f t="shared" si="9"/>
        <v>0</v>
      </c>
      <c r="S30" s="15">
        <f t="shared" si="10"/>
        <v>30</v>
      </c>
    </row>
    <row r="31" spans="1:21" s="28" customFormat="1">
      <c r="A31" s="7" t="s">
        <v>84</v>
      </c>
      <c r="B31" s="8" t="s">
        <v>50</v>
      </c>
      <c r="C31" s="9"/>
      <c r="D31" s="8" t="s">
        <v>24</v>
      </c>
      <c r="E31" s="7" t="s">
        <v>42</v>
      </c>
      <c r="F31" s="18">
        <v>3</v>
      </c>
      <c r="G31" s="11" t="s">
        <v>72</v>
      </c>
      <c r="H31" s="9"/>
      <c r="I31" s="9">
        <v>1</v>
      </c>
      <c r="J31" s="9">
        <v>15</v>
      </c>
      <c r="K31" s="9">
        <f t="shared" si="6"/>
        <v>15</v>
      </c>
      <c r="L31" s="9">
        <v>30</v>
      </c>
      <c r="M31" s="9"/>
      <c r="N31" s="12">
        <f t="shared" si="7"/>
        <v>2</v>
      </c>
      <c r="O31" s="13">
        <f>M31/5</f>
        <v>0</v>
      </c>
      <c r="P31" s="14"/>
      <c r="Q31" s="15">
        <f t="shared" si="8"/>
        <v>30</v>
      </c>
      <c r="R31" s="16">
        <f t="shared" si="9"/>
        <v>0</v>
      </c>
      <c r="S31" s="15">
        <f t="shared" si="10"/>
        <v>30</v>
      </c>
      <c r="T31" s="55"/>
      <c r="U31" s="56"/>
    </row>
    <row r="32" spans="1:21" s="27" customFormat="1">
      <c r="A32" s="7" t="s">
        <v>84</v>
      </c>
      <c r="B32" s="8" t="s">
        <v>50</v>
      </c>
      <c r="C32" s="9"/>
      <c r="D32" s="8" t="s">
        <v>44</v>
      </c>
      <c r="E32" s="14" t="s">
        <v>110</v>
      </c>
      <c r="F32" s="24">
        <v>3</v>
      </c>
      <c r="G32" s="11" t="s">
        <v>71</v>
      </c>
      <c r="H32" s="9"/>
      <c r="I32" s="9">
        <v>1</v>
      </c>
      <c r="J32" s="9">
        <v>15</v>
      </c>
      <c r="K32" s="9">
        <f t="shared" si="6"/>
        <v>15</v>
      </c>
      <c r="L32" s="9">
        <v>30</v>
      </c>
      <c r="M32" s="9"/>
      <c r="N32" s="12">
        <f t="shared" si="7"/>
        <v>2</v>
      </c>
      <c r="O32" s="13">
        <f>M32/5</f>
        <v>0</v>
      </c>
      <c r="P32" s="14"/>
      <c r="Q32" s="15">
        <f t="shared" si="8"/>
        <v>30</v>
      </c>
      <c r="R32" s="16">
        <f t="shared" si="9"/>
        <v>0</v>
      </c>
      <c r="S32" s="15">
        <f t="shared" si="10"/>
        <v>30</v>
      </c>
    </row>
    <row r="33" spans="1:21" s="27" customFormat="1">
      <c r="A33" s="7" t="s">
        <v>84</v>
      </c>
      <c r="B33" s="8" t="s">
        <v>49</v>
      </c>
      <c r="C33" s="9"/>
      <c r="D33" s="8" t="s">
        <v>24</v>
      </c>
      <c r="E33" s="7" t="s">
        <v>42</v>
      </c>
      <c r="F33" s="18">
        <v>5</v>
      </c>
      <c r="G33" s="11" t="s">
        <v>72</v>
      </c>
      <c r="H33" s="9"/>
      <c r="I33" s="9">
        <v>1</v>
      </c>
      <c r="J33" s="9">
        <v>15</v>
      </c>
      <c r="K33" s="9">
        <f t="shared" si="6"/>
        <v>15</v>
      </c>
      <c r="L33" s="9">
        <v>30</v>
      </c>
      <c r="M33" s="9"/>
      <c r="N33" s="12">
        <f t="shared" si="7"/>
        <v>2</v>
      </c>
      <c r="O33" s="13">
        <f>M33/6</f>
        <v>0</v>
      </c>
      <c r="P33" s="14"/>
      <c r="Q33" s="15">
        <f t="shared" si="8"/>
        <v>30</v>
      </c>
      <c r="R33" s="16">
        <f t="shared" si="9"/>
        <v>0</v>
      </c>
      <c r="S33" s="15">
        <f t="shared" si="10"/>
        <v>30</v>
      </c>
    </row>
    <row r="34" spans="1:21" s="27" customFormat="1">
      <c r="A34" s="7" t="s">
        <v>84</v>
      </c>
      <c r="B34" s="8" t="s">
        <v>49</v>
      </c>
      <c r="C34" s="9"/>
      <c r="D34" s="8" t="s">
        <v>45</v>
      </c>
      <c r="E34" s="14" t="s">
        <v>110</v>
      </c>
      <c r="F34" s="11">
        <v>5</v>
      </c>
      <c r="G34" s="11" t="s">
        <v>71</v>
      </c>
      <c r="H34" s="9"/>
      <c r="I34" s="9">
        <v>1</v>
      </c>
      <c r="J34" s="9">
        <v>15</v>
      </c>
      <c r="K34" s="9">
        <f t="shared" si="6"/>
        <v>15</v>
      </c>
      <c r="L34" s="9">
        <v>30</v>
      </c>
      <c r="M34" s="9"/>
      <c r="N34" s="12">
        <f t="shared" si="7"/>
        <v>2</v>
      </c>
      <c r="O34" s="13">
        <f>M34/6</f>
        <v>0</v>
      </c>
      <c r="P34" s="14"/>
      <c r="Q34" s="15">
        <f t="shared" si="8"/>
        <v>30</v>
      </c>
      <c r="R34" s="16">
        <f t="shared" si="9"/>
        <v>0</v>
      </c>
      <c r="S34" s="15">
        <f t="shared" si="10"/>
        <v>30</v>
      </c>
      <c r="T34" s="55"/>
      <c r="U34" s="56"/>
    </row>
    <row r="35" spans="1:21" s="27" customFormat="1">
      <c r="A35" s="7" t="s">
        <v>84</v>
      </c>
      <c r="B35" s="8" t="s">
        <v>49</v>
      </c>
      <c r="C35" s="9"/>
      <c r="D35" s="8" t="s">
        <v>39</v>
      </c>
      <c r="E35" s="14" t="s">
        <v>83</v>
      </c>
      <c r="F35" s="11">
        <v>6</v>
      </c>
      <c r="G35" s="11" t="s">
        <v>72</v>
      </c>
      <c r="H35" s="9"/>
      <c r="I35" s="9">
        <v>1</v>
      </c>
      <c r="J35" s="9">
        <v>15</v>
      </c>
      <c r="K35" s="9">
        <f t="shared" si="6"/>
        <v>15</v>
      </c>
      <c r="L35" s="9">
        <v>30</v>
      </c>
      <c r="M35" s="9"/>
      <c r="N35" s="12">
        <f t="shared" si="7"/>
        <v>2</v>
      </c>
      <c r="O35" s="13">
        <f>M35/6</f>
        <v>0</v>
      </c>
      <c r="P35" s="14"/>
      <c r="Q35" s="15">
        <f t="shared" si="8"/>
        <v>30</v>
      </c>
      <c r="R35" s="16">
        <f t="shared" si="9"/>
        <v>0</v>
      </c>
      <c r="S35" s="15">
        <f t="shared" si="10"/>
        <v>30</v>
      </c>
    </row>
    <row r="36" spans="1:21" s="48" customFormat="1">
      <c r="A36" s="45" t="s">
        <v>84</v>
      </c>
      <c r="B36" s="46" t="s">
        <v>49</v>
      </c>
      <c r="C36" s="47"/>
      <c r="D36" s="46" t="s">
        <v>80</v>
      </c>
      <c r="E36" s="48" t="s">
        <v>109</v>
      </c>
      <c r="F36" s="49">
        <v>6</v>
      </c>
      <c r="G36" s="49" t="s">
        <v>71</v>
      </c>
      <c r="H36" s="47"/>
      <c r="I36" s="47">
        <v>1</v>
      </c>
      <c r="J36" s="47">
        <v>15</v>
      </c>
      <c r="K36" s="47">
        <f t="shared" si="6"/>
        <v>15</v>
      </c>
      <c r="L36" s="47">
        <v>30</v>
      </c>
      <c r="M36" s="47"/>
      <c r="N36" s="50">
        <f t="shared" si="7"/>
        <v>2</v>
      </c>
      <c r="O36" s="51">
        <f>M36/6</f>
        <v>0</v>
      </c>
      <c r="Q36" s="52">
        <f t="shared" si="8"/>
        <v>30</v>
      </c>
      <c r="R36" s="90">
        <f t="shared" si="9"/>
        <v>0</v>
      </c>
      <c r="S36" s="52">
        <f t="shared" si="10"/>
        <v>30</v>
      </c>
    </row>
    <row r="37" spans="1:21" s="27" customFormat="1">
      <c r="A37" s="7" t="s">
        <v>84</v>
      </c>
      <c r="B37" s="8" t="s">
        <v>52</v>
      </c>
      <c r="C37" s="9"/>
      <c r="D37" s="8" t="s">
        <v>80</v>
      </c>
      <c r="E37" s="14" t="s">
        <v>109</v>
      </c>
      <c r="F37" s="11">
        <v>6</v>
      </c>
      <c r="G37" s="49" t="s">
        <v>101</v>
      </c>
      <c r="H37" s="9"/>
      <c r="I37" s="9">
        <v>1</v>
      </c>
      <c r="J37" s="9">
        <v>15</v>
      </c>
      <c r="K37" s="9">
        <f t="shared" si="6"/>
        <v>15</v>
      </c>
      <c r="L37" s="9">
        <v>30</v>
      </c>
      <c r="M37" s="9"/>
      <c r="N37" s="12">
        <f t="shared" si="7"/>
        <v>2</v>
      </c>
      <c r="O37" s="13">
        <f>M37/5</f>
        <v>0</v>
      </c>
      <c r="P37" s="14"/>
      <c r="Q37" s="15">
        <f t="shared" si="8"/>
        <v>30</v>
      </c>
      <c r="R37" s="16">
        <f t="shared" si="9"/>
        <v>0</v>
      </c>
      <c r="S37" s="15">
        <f t="shared" si="10"/>
        <v>30</v>
      </c>
    </row>
    <row r="38" spans="1:21" s="27" customFormat="1">
      <c r="A38" s="7" t="s">
        <v>84</v>
      </c>
      <c r="B38" s="8" t="s">
        <v>52</v>
      </c>
      <c r="C38" s="9"/>
      <c r="D38" s="8" t="s">
        <v>43</v>
      </c>
      <c r="E38" s="7" t="s">
        <v>83</v>
      </c>
      <c r="F38" s="11">
        <v>6</v>
      </c>
      <c r="G38" s="49" t="s">
        <v>107</v>
      </c>
      <c r="H38" s="9"/>
      <c r="I38" s="9">
        <v>1</v>
      </c>
      <c r="J38" s="9">
        <v>15</v>
      </c>
      <c r="K38" s="9">
        <f t="shared" si="6"/>
        <v>15</v>
      </c>
      <c r="L38" s="9">
        <v>30</v>
      </c>
      <c r="M38" s="9"/>
      <c r="N38" s="12">
        <f t="shared" si="7"/>
        <v>2</v>
      </c>
      <c r="O38" s="13">
        <f>M38/5</f>
        <v>0</v>
      </c>
      <c r="P38" s="14"/>
      <c r="Q38" s="15">
        <f t="shared" si="8"/>
        <v>30</v>
      </c>
      <c r="R38" s="16">
        <f t="shared" si="9"/>
        <v>0</v>
      </c>
      <c r="S38" s="15">
        <f t="shared" si="10"/>
        <v>30</v>
      </c>
    </row>
    <row r="39" spans="1:21" s="27" customFormat="1">
      <c r="A39" s="7"/>
      <c r="B39" s="8"/>
      <c r="C39" s="9"/>
      <c r="D39" s="8"/>
      <c r="E39" s="14"/>
      <c r="F39" s="11"/>
      <c r="G39" s="49"/>
      <c r="H39" s="9"/>
      <c r="I39" s="9"/>
      <c r="J39" s="9"/>
      <c r="K39" s="9"/>
      <c r="L39" s="9"/>
      <c r="M39" s="9"/>
      <c r="N39" s="12"/>
      <c r="O39" s="13"/>
      <c r="P39" s="14"/>
      <c r="Q39" s="15"/>
      <c r="R39" s="16"/>
      <c r="S39" s="15"/>
    </row>
    <row r="40" spans="1:21" s="48" customFormat="1">
      <c r="A40" s="45" t="s">
        <v>85</v>
      </c>
      <c r="B40" s="46" t="s">
        <v>70</v>
      </c>
      <c r="D40" s="46" t="s">
        <v>28</v>
      </c>
      <c r="E40" s="46" t="s">
        <v>122</v>
      </c>
      <c r="F40" s="47">
        <v>2</v>
      </c>
      <c r="G40" s="49" t="s">
        <v>81</v>
      </c>
      <c r="I40" s="47">
        <v>2</v>
      </c>
      <c r="J40" s="47">
        <v>16</v>
      </c>
      <c r="K40" s="47">
        <f t="shared" ref="K40:K51" si="11">J40-I40+1</f>
        <v>15</v>
      </c>
      <c r="L40" s="47">
        <v>60</v>
      </c>
      <c r="M40" s="47"/>
      <c r="N40" s="50">
        <f t="shared" ref="N40:N51" si="12">L40/K40</f>
        <v>4</v>
      </c>
      <c r="O40" s="51">
        <f>M40/6</f>
        <v>0</v>
      </c>
      <c r="Q40" s="52">
        <f t="shared" ref="Q40:Q51" si="13">IF(K40=0,0,L40)</f>
        <v>60</v>
      </c>
      <c r="R40" s="90">
        <f t="shared" ref="R40:R51" si="14">IF(K40=0,0,M40/1.5)</f>
        <v>0</v>
      </c>
      <c r="S40" s="52">
        <f t="shared" ref="S40:S51" si="15">P40+Q40+R40</f>
        <v>60</v>
      </c>
    </row>
    <row r="41" spans="1:21" s="48" customFormat="1">
      <c r="A41" s="45" t="s">
        <v>85</v>
      </c>
      <c r="B41" s="46" t="s">
        <v>70</v>
      </c>
      <c r="D41" s="46" t="s">
        <v>28</v>
      </c>
      <c r="E41" s="46" t="s">
        <v>122</v>
      </c>
      <c r="F41" s="47">
        <v>2</v>
      </c>
      <c r="G41" s="49" t="s">
        <v>94</v>
      </c>
      <c r="I41" s="47">
        <v>17</v>
      </c>
      <c r="J41" s="47">
        <v>19</v>
      </c>
      <c r="K41" s="47">
        <f t="shared" si="11"/>
        <v>3</v>
      </c>
      <c r="L41" s="47">
        <v>15</v>
      </c>
      <c r="M41" s="47"/>
      <c r="N41" s="50">
        <f>L41/K41</f>
        <v>5</v>
      </c>
      <c r="O41" s="51">
        <f>M41/6</f>
        <v>0</v>
      </c>
      <c r="Q41" s="52">
        <f>IF(K41=0,0,L41)</f>
        <v>15</v>
      </c>
      <c r="R41" s="90">
        <f>IF(K41=0,0,M41/1.5)</f>
        <v>0</v>
      </c>
      <c r="S41" s="52">
        <f>P41+Q41+R41</f>
        <v>15</v>
      </c>
    </row>
    <row r="42" spans="1:21" s="48" customFormat="1">
      <c r="A42" s="45" t="s">
        <v>85</v>
      </c>
      <c r="B42" s="46" t="s">
        <v>70</v>
      </c>
      <c r="D42" s="46" t="s">
        <v>24</v>
      </c>
      <c r="E42" s="45" t="s">
        <v>123</v>
      </c>
      <c r="F42" s="49">
        <v>2</v>
      </c>
      <c r="G42" s="49" t="s">
        <v>73</v>
      </c>
      <c r="H42" s="47"/>
      <c r="I42" s="47">
        <v>2</v>
      </c>
      <c r="J42" s="47">
        <v>16</v>
      </c>
      <c r="K42" s="47">
        <f>J42-I42+1</f>
        <v>15</v>
      </c>
      <c r="L42" s="47">
        <v>30</v>
      </c>
      <c r="M42" s="47"/>
      <c r="N42" s="50">
        <f>L42/K42</f>
        <v>2</v>
      </c>
      <c r="O42" s="51">
        <f>M42/5</f>
        <v>0</v>
      </c>
      <c r="Q42" s="52">
        <f>IF(K42=0,0,L42)</f>
        <v>30</v>
      </c>
      <c r="R42" s="90">
        <f>IF(K42=0,0,M42/1.5)</f>
        <v>0</v>
      </c>
      <c r="S42" s="52">
        <f>P42+Q42+R42</f>
        <v>30</v>
      </c>
      <c r="T42" s="85"/>
      <c r="U42" s="86"/>
    </row>
    <row r="43" spans="1:21" s="27" customFormat="1">
      <c r="A43" s="7" t="s">
        <v>85</v>
      </c>
      <c r="B43" s="8" t="s">
        <v>52</v>
      </c>
      <c r="D43" s="8" t="s">
        <v>24</v>
      </c>
      <c r="E43" s="7" t="s">
        <v>42</v>
      </c>
      <c r="F43" s="11">
        <v>3</v>
      </c>
      <c r="G43" s="11" t="s">
        <v>71</v>
      </c>
      <c r="H43" s="9"/>
      <c r="I43" s="9">
        <v>1</v>
      </c>
      <c r="J43" s="9">
        <v>15</v>
      </c>
      <c r="K43" s="9">
        <f t="shared" si="11"/>
        <v>15</v>
      </c>
      <c r="L43" s="9">
        <v>30</v>
      </c>
      <c r="M43" s="9"/>
      <c r="N43" s="12">
        <f t="shared" si="12"/>
        <v>2</v>
      </c>
      <c r="O43" s="13">
        <f>M43/5</f>
        <v>0</v>
      </c>
      <c r="P43" s="14"/>
      <c r="Q43" s="15">
        <f t="shared" si="13"/>
        <v>30</v>
      </c>
      <c r="R43" s="16">
        <f t="shared" si="14"/>
        <v>0</v>
      </c>
      <c r="S43" s="15">
        <f t="shared" si="15"/>
        <v>30</v>
      </c>
      <c r="T43" s="55"/>
      <c r="U43" s="56"/>
    </row>
    <row r="44" spans="1:21" s="27" customFormat="1">
      <c r="A44" s="7" t="s">
        <v>85</v>
      </c>
      <c r="B44" s="8" t="s">
        <v>70</v>
      </c>
      <c r="C44" s="9"/>
      <c r="D44" s="8" t="s">
        <v>39</v>
      </c>
      <c r="E44" s="14" t="s">
        <v>119</v>
      </c>
      <c r="F44" s="24">
        <v>4</v>
      </c>
      <c r="G44" s="11" t="s">
        <v>81</v>
      </c>
      <c r="H44" s="9"/>
      <c r="I44" s="9">
        <v>2</v>
      </c>
      <c r="J44" s="9">
        <v>16</v>
      </c>
      <c r="K44" s="9">
        <f t="shared" si="11"/>
        <v>15</v>
      </c>
      <c r="L44" s="9">
        <v>60</v>
      </c>
      <c r="M44" s="9"/>
      <c r="N44" s="12">
        <f t="shared" si="12"/>
        <v>4</v>
      </c>
      <c r="O44" s="13">
        <f>M44/6</f>
        <v>0</v>
      </c>
      <c r="P44" s="14"/>
      <c r="Q44" s="15">
        <f t="shared" si="13"/>
        <v>60</v>
      </c>
      <c r="R44" s="16">
        <f t="shared" si="14"/>
        <v>0</v>
      </c>
      <c r="S44" s="15">
        <f t="shared" si="15"/>
        <v>60</v>
      </c>
    </row>
    <row r="45" spans="1:21" s="48" customFormat="1">
      <c r="A45" s="45" t="s">
        <v>85</v>
      </c>
      <c r="B45" s="46" t="s">
        <v>70</v>
      </c>
      <c r="D45" s="46" t="s">
        <v>29</v>
      </c>
      <c r="E45" s="45" t="s">
        <v>120</v>
      </c>
      <c r="F45" s="49">
        <v>4</v>
      </c>
      <c r="G45" s="49" t="s">
        <v>73</v>
      </c>
      <c r="H45" s="47"/>
      <c r="I45" s="47">
        <v>2</v>
      </c>
      <c r="J45" s="47">
        <v>16</v>
      </c>
      <c r="K45" s="47">
        <f>J45-I45+1</f>
        <v>15</v>
      </c>
      <c r="L45" s="47">
        <v>30</v>
      </c>
      <c r="M45" s="47"/>
      <c r="N45" s="50">
        <f>L45/K45</f>
        <v>2</v>
      </c>
      <c r="O45" s="51">
        <f>M45/5</f>
        <v>0</v>
      </c>
      <c r="Q45" s="52">
        <f>IF(K45=0,0,L45)</f>
        <v>30</v>
      </c>
      <c r="R45" s="90">
        <f>IF(K45=0,0,M45/1.5)</f>
        <v>0</v>
      </c>
      <c r="S45" s="52">
        <f>P45+Q45+R45</f>
        <v>30</v>
      </c>
      <c r="T45" s="85"/>
      <c r="U45" s="86"/>
    </row>
    <row r="46" spans="1:21" s="27" customFormat="1">
      <c r="A46" s="7" t="s">
        <v>85</v>
      </c>
      <c r="B46" s="8" t="s">
        <v>51</v>
      </c>
      <c r="C46" s="9"/>
      <c r="D46" s="8" t="s">
        <v>45</v>
      </c>
      <c r="E46" s="14" t="s">
        <v>110</v>
      </c>
      <c r="F46" s="11">
        <v>5</v>
      </c>
      <c r="G46" s="11" t="s">
        <v>72</v>
      </c>
      <c r="H46" s="9"/>
      <c r="I46" s="9">
        <v>1</v>
      </c>
      <c r="J46" s="9">
        <v>15</v>
      </c>
      <c r="K46" s="9">
        <f t="shared" si="11"/>
        <v>15</v>
      </c>
      <c r="L46" s="9">
        <v>30</v>
      </c>
      <c r="M46" s="9"/>
      <c r="N46" s="12">
        <f t="shared" si="12"/>
        <v>2</v>
      </c>
      <c r="O46" s="13">
        <f t="shared" ref="O46:O51" si="16">M46/5</f>
        <v>0</v>
      </c>
      <c r="P46" s="14"/>
      <c r="Q46" s="15">
        <f t="shared" si="13"/>
        <v>30</v>
      </c>
      <c r="R46" s="16">
        <f t="shared" si="14"/>
        <v>0</v>
      </c>
      <c r="S46" s="15">
        <f t="shared" si="15"/>
        <v>30</v>
      </c>
    </row>
    <row r="47" spans="1:21" s="27" customFormat="1">
      <c r="A47" s="7" t="s">
        <v>85</v>
      </c>
      <c r="B47" s="8" t="s">
        <v>51</v>
      </c>
      <c r="C47" s="9"/>
      <c r="D47" s="8" t="s">
        <v>24</v>
      </c>
      <c r="E47" s="7" t="s">
        <v>42</v>
      </c>
      <c r="F47" s="18">
        <v>5</v>
      </c>
      <c r="G47" s="11" t="s">
        <v>71</v>
      </c>
      <c r="H47" s="9"/>
      <c r="I47" s="9">
        <v>1</v>
      </c>
      <c r="J47" s="9">
        <v>15</v>
      </c>
      <c r="K47" s="9">
        <f t="shared" si="11"/>
        <v>15</v>
      </c>
      <c r="L47" s="9">
        <v>30</v>
      </c>
      <c r="M47" s="9"/>
      <c r="N47" s="12">
        <f t="shared" si="12"/>
        <v>2</v>
      </c>
      <c r="O47" s="13">
        <f t="shared" si="16"/>
        <v>0</v>
      </c>
      <c r="P47" s="14"/>
      <c r="Q47" s="15">
        <f t="shared" si="13"/>
        <v>30</v>
      </c>
      <c r="R47" s="16">
        <f t="shared" si="14"/>
        <v>0</v>
      </c>
      <c r="S47" s="15">
        <f t="shared" si="15"/>
        <v>30</v>
      </c>
    </row>
    <row r="48" spans="1:21" s="27" customFormat="1">
      <c r="A48" s="7" t="s">
        <v>85</v>
      </c>
      <c r="B48" s="8" t="s">
        <v>50</v>
      </c>
      <c r="C48" s="9"/>
      <c r="D48" s="8" t="s">
        <v>9</v>
      </c>
      <c r="E48" s="14" t="s">
        <v>109</v>
      </c>
      <c r="F48" s="11">
        <v>6</v>
      </c>
      <c r="G48" s="11" t="s">
        <v>72</v>
      </c>
      <c r="H48" s="9"/>
      <c r="I48" s="9">
        <v>1</v>
      </c>
      <c r="J48" s="9">
        <v>15</v>
      </c>
      <c r="K48" s="9">
        <f t="shared" si="11"/>
        <v>15</v>
      </c>
      <c r="L48" s="9">
        <v>30</v>
      </c>
      <c r="M48" s="9"/>
      <c r="N48" s="12">
        <f t="shared" si="12"/>
        <v>2</v>
      </c>
      <c r="O48" s="13">
        <f t="shared" si="16"/>
        <v>0</v>
      </c>
      <c r="P48" s="14"/>
      <c r="Q48" s="15">
        <f t="shared" si="13"/>
        <v>30</v>
      </c>
      <c r="R48" s="16">
        <f t="shared" si="14"/>
        <v>0</v>
      </c>
      <c r="S48" s="15">
        <f t="shared" si="15"/>
        <v>30</v>
      </c>
    </row>
    <row r="49" spans="1:19" s="27" customFormat="1">
      <c r="A49" s="7" t="s">
        <v>85</v>
      </c>
      <c r="B49" s="8" t="s">
        <v>50</v>
      </c>
      <c r="C49" s="9"/>
      <c r="D49" s="8" t="s">
        <v>39</v>
      </c>
      <c r="E49" s="14" t="s">
        <v>83</v>
      </c>
      <c r="F49" s="11">
        <v>6</v>
      </c>
      <c r="G49" s="11" t="s">
        <v>71</v>
      </c>
      <c r="H49" s="9"/>
      <c r="I49" s="9">
        <v>1</v>
      </c>
      <c r="J49" s="9">
        <v>15</v>
      </c>
      <c r="K49" s="9">
        <f t="shared" si="11"/>
        <v>15</v>
      </c>
      <c r="L49" s="9">
        <v>30</v>
      </c>
      <c r="M49" s="9"/>
      <c r="N49" s="12">
        <f t="shared" si="12"/>
        <v>2</v>
      </c>
      <c r="O49" s="13">
        <f t="shared" si="16"/>
        <v>0</v>
      </c>
      <c r="P49" s="14"/>
      <c r="Q49" s="15">
        <f t="shared" si="13"/>
        <v>30</v>
      </c>
      <c r="R49" s="16">
        <f t="shared" si="14"/>
        <v>0</v>
      </c>
      <c r="S49" s="15">
        <f t="shared" si="15"/>
        <v>30</v>
      </c>
    </row>
    <row r="50" spans="1:19" s="27" customFormat="1">
      <c r="A50" s="7" t="s">
        <v>85</v>
      </c>
      <c r="B50" s="8" t="s">
        <v>51</v>
      </c>
      <c r="C50" s="9"/>
      <c r="D50" s="8" t="s">
        <v>103</v>
      </c>
      <c r="E50" s="7" t="s">
        <v>83</v>
      </c>
      <c r="F50" s="11">
        <v>7</v>
      </c>
      <c r="G50" s="11" t="s">
        <v>101</v>
      </c>
      <c r="H50" s="9"/>
      <c r="I50" s="9">
        <v>1</v>
      </c>
      <c r="J50" s="9">
        <v>15</v>
      </c>
      <c r="K50" s="9">
        <f t="shared" si="11"/>
        <v>15</v>
      </c>
      <c r="L50" s="9">
        <v>30</v>
      </c>
      <c r="M50" s="9"/>
      <c r="N50" s="12">
        <f t="shared" si="12"/>
        <v>2</v>
      </c>
      <c r="O50" s="13">
        <f t="shared" si="16"/>
        <v>0</v>
      </c>
      <c r="P50" s="14"/>
      <c r="Q50" s="15">
        <f t="shared" si="13"/>
        <v>30</v>
      </c>
      <c r="R50" s="16">
        <f t="shared" si="14"/>
        <v>0</v>
      </c>
      <c r="S50" s="15">
        <f t="shared" si="15"/>
        <v>30</v>
      </c>
    </row>
    <row r="51" spans="1:19" s="48" customFormat="1">
      <c r="A51" s="45" t="s">
        <v>85</v>
      </c>
      <c r="B51" s="46" t="s">
        <v>51</v>
      </c>
      <c r="C51" s="47"/>
      <c r="D51" s="46" t="s">
        <v>28</v>
      </c>
      <c r="E51" s="48" t="s">
        <v>109</v>
      </c>
      <c r="F51" s="49">
        <v>7</v>
      </c>
      <c r="G51" s="49" t="s">
        <v>107</v>
      </c>
      <c r="H51" s="47"/>
      <c r="I51" s="47">
        <v>1</v>
      </c>
      <c r="J51" s="47">
        <v>15</v>
      </c>
      <c r="K51" s="47">
        <f t="shared" si="11"/>
        <v>15</v>
      </c>
      <c r="L51" s="47">
        <v>30</v>
      </c>
      <c r="M51" s="47"/>
      <c r="N51" s="50">
        <f t="shared" si="12"/>
        <v>2</v>
      </c>
      <c r="O51" s="51">
        <f t="shared" si="16"/>
        <v>0</v>
      </c>
      <c r="Q51" s="52">
        <f t="shared" si="13"/>
        <v>30</v>
      </c>
      <c r="R51" s="90">
        <f t="shared" si="14"/>
        <v>0</v>
      </c>
      <c r="S51" s="52">
        <f t="shared" si="15"/>
        <v>30</v>
      </c>
    </row>
    <row r="52" spans="1:19" s="27" customFormat="1">
      <c r="A52" s="7"/>
      <c r="B52" s="8"/>
      <c r="C52" s="9"/>
      <c r="D52" s="8"/>
      <c r="E52" s="14"/>
      <c r="F52" s="24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6"/>
      <c r="S52" s="15"/>
    </row>
    <row r="53" spans="1:19" s="27" customFormat="1">
      <c r="A53" s="7" t="s">
        <v>87</v>
      </c>
      <c r="B53" s="8" t="s">
        <v>57</v>
      </c>
      <c r="C53" s="9"/>
      <c r="D53" s="8" t="s">
        <v>27</v>
      </c>
      <c r="E53" s="14" t="s">
        <v>92</v>
      </c>
      <c r="F53" s="24">
        <v>3</v>
      </c>
      <c r="G53" s="11" t="s">
        <v>74</v>
      </c>
      <c r="H53" s="9"/>
      <c r="I53" s="9">
        <v>1</v>
      </c>
      <c r="J53" s="9">
        <v>15</v>
      </c>
      <c r="K53" s="9">
        <f>J53-I53+1</f>
        <v>15</v>
      </c>
      <c r="L53" s="9">
        <v>45</v>
      </c>
      <c r="M53" s="9"/>
      <c r="N53" s="12">
        <f>L53/K53</f>
        <v>3</v>
      </c>
      <c r="O53" s="13">
        <v>0</v>
      </c>
      <c r="P53" s="14"/>
      <c r="Q53" s="15">
        <f>IF(K53=0,0,L53)</f>
        <v>45</v>
      </c>
      <c r="R53" s="16">
        <f>IF(K53=0,0,M53/1.5)</f>
        <v>0</v>
      </c>
      <c r="S53" s="15">
        <f>P53+Q53+R53</f>
        <v>45</v>
      </c>
    </row>
    <row r="54" spans="1:19" s="27" customFormat="1">
      <c r="A54" s="7" t="s">
        <v>87</v>
      </c>
      <c r="B54" s="8" t="s">
        <v>55</v>
      </c>
      <c r="C54" s="9"/>
      <c r="D54" s="8" t="s">
        <v>59</v>
      </c>
      <c r="E54" s="14" t="s">
        <v>22</v>
      </c>
      <c r="F54" s="11">
        <v>5</v>
      </c>
      <c r="G54" s="11" t="s">
        <v>72</v>
      </c>
      <c r="H54" s="9"/>
      <c r="I54" s="9">
        <v>1</v>
      </c>
      <c r="J54" s="9">
        <v>15</v>
      </c>
      <c r="K54" s="9">
        <f>J54-I54+1</f>
        <v>15</v>
      </c>
      <c r="L54" s="9">
        <v>30</v>
      </c>
      <c r="M54" s="9"/>
      <c r="N54" s="12">
        <f>L54/K54</f>
        <v>2</v>
      </c>
      <c r="O54" s="13">
        <f>M54/6</f>
        <v>0</v>
      </c>
      <c r="P54" s="14"/>
      <c r="Q54" s="15">
        <f>IF(K54=0,0,L54)</f>
        <v>30</v>
      </c>
      <c r="R54" s="16">
        <f>IF(K54=0,0,M54/1.5)</f>
        <v>0</v>
      </c>
      <c r="S54" s="15">
        <f>P54+Q54+R54</f>
        <v>30</v>
      </c>
    </row>
    <row r="55" spans="1:19" s="27" customFormat="1">
      <c r="A55" s="7" t="s">
        <v>87</v>
      </c>
      <c r="B55" s="8" t="s">
        <v>55</v>
      </c>
      <c r="C55" s="9"/>
      <c r="D55" s="8" t="s">
        <v>10</v>
      </c>
      <c r="E55" s="10" t="s">
        <v>117</v>
      </c>
      <c r="F55" s="11">
        <v>5</v>
      </c>
      <c r="G55" s="11" t="s">
        <v>71</v>
      </c>
      <c r="H55" s="9"/>
      <c r="I55" s="9">
        <v>1</v>
      </c>
      <c r="J55" s="9">
        <v>15</v>
      </c>
      <c r="K55" s="9">
        <f>J55-I55+1</f>
        <v>15</v>
      </c>
      <c r="L55" s="9">
        <v>30</v>
      </c>
      <c r="M55" s="9"/>
      <c r="N55" s="12">
        <f>L55/K55</f>
        <v>2</v>
      </c>
      <c r="O55" s="13">
        <f>M55/5</f>
        <v>0</v>
      </c>
      <c r="P55" s="14"/>
      <c r="Q55" s="15">
        <f>IF(K55=0,0,L55)</f>
        <v>30</v>
      </c>
      <c r="R55" s="16">
        <f>IF(K55=0,0,M55/1.5)</f>
        <v>0</v>
      </c>
      <c r="S55" s="15">
        <f>P55+Q55+R55</f>
        <v>30</v>
      </c>
    </row>
    <row r="56" spans="1:19" s="27" customFormat="1">
      <c r="A56" s="7" t="s">
        <v>87</v>
      </c>
      <c r="B56" s="8" t="s">
        <v>55</v>
      </c>
      <c r="C56" s="9"/>
      <c r="D56" s="8" t="s">
        <v>27</v>
      </c>
      <c r="E56" s="14" t="s">
        <v>92</v>
      </c>
      <c r="F56" s="11">
        <v>6</v>
      </c>
      <c r="G56" s="11" t="s">
        <v>74</v>
      </c>
      <c r="H56" s="9"/>
      <c r="I56" s="9">
        <v>1</v>
      </c>
      <c r="J56" s="9">
        <v>15</v>
      </c>
      <c r="K56" s="9">
        <f>J56-I56+1</f>
        <v>15</v>
      </c>
      <c r="L56" s="9">
        <v>45</v>
      </c>
      <c r="M56" s="9"/>
      <c r="N56" s="12">
        <f>L56/K56</f>
        <v>3</v>
      </c>
      <c r="O56" s="13">
        <f>M56/6</f>
        <v>0</v>
      </c>
      <c r="P56" s="14"/>
      <c r="Q56" s="15">
        <f>IF(K56=0,0,L56)</f>
        <v>45</v>
      </c>
      <c r="R56" s="16">
        <f>IF(K56=0,0,M56/1.5)</f>
        <v>0</v>
      </c>
      <c r="S56" s="15">
        <f>P56+Q56+R56</f>
        <v>45</v>
      </c>
    </row>
    <row r="57" spans="1:19" s="27" customFormat="1">
      <c r="A57" s="7"/>
      <c r="B57" s="8"/>
      <c r="C57" s="9"/>
      <c r="D57" s="8"/>
      <c r="E57" s="14"/>
      <c r="F57" s="24"/>
      <c r="G57" s="11"/>
      <c r="H57" s="9"/>
      <c r="I57" s="9"/>
      <c r="J57" s="9"/>
      <c r="K57" s="9"/>
      <c r="L57" s="9"/>
      <c r="M57" s="9"/>
      <c r="N57" s="12"/>
      <c r="O57" s="13"/>
      <c r="P57" s="14"/>
      <c r="Q57" s="15"/>
      <c r="R57" s="16"/>
      <c r="S57" s="15"/>
    </row>
    <row r="58" spans="1:19" s="27" customFormat="1">
      <c r="A58" s="7" t="s">
        <v>93</v>
      </c>
      <c r="B58" s="8" t="s">
        <v>70</v>
      </c>
      <c r="C58" s="9"/>
      <c r="D58" s="8" t="s">
        <v>10</v>
      </c>
      <c r="E58" s="36" t="s">
        <v>117</v>
      </c>
      <c r="F58" s="11">
        <v>3</v>
      </c>
      <c r="G58" s="11" t="s">
        <v>79</v>
      </c>
      <c r="H58" s="9"/>
      <c r="I58" s="9">
        <v>2</v>
      </c>
      <c r="J58" s="9">
        <v>16</v>
      </c>
      <c r="K58" s="9">
        <f>J58-I58+1</f>
        <v>15</v>
      </c>
      <c r="L58" s="9">
        <v>30</v>
      </c>
      <c r="M58" s="9"/>
      <c r="N58" s="12">
        <f>L58/K58</f>
        <v>2</v>
      </c>
      <c r="O58" s="13">
        <f>M58/6</f>
        <v>0</v>
      </c>
      <c r="P58" s="14"/>
      <c r="Q58" s="15">
        <f>IF(K58=0,0,L58)</f>
        <v>30</v>
      </c>
      <c r="R58" s="16">
        <f>IF(K58=0,0,M58/1.5)</f>
        <v>0</v>
      </c>
      <c r="S58" s="15">
        <f>P58+Q58+R58</f>
        <v>30</v>
      </c>
    </row>
    <row r="59" spans="1:19" s="27" customFormat="1">
      <c r="A59" s="7" t="s">
        <v>93</v>
      </c>
      <c r="B59" s="8" t="s">
        <v>56</v>
      </c>
      <c r="C59" s="9"/>
      <c r="D59" s="8" t="s">
        <v>10</v>
      </c>
      <c r="E59" s="36" t="s">
        <v>117</v>
      </c>
      <c r="F59" s="11">
        <v>6</v>
      </c>
      <c r="G59" s="11" t="s">
        <v>71</v>
      </c>
      <c r="H59" s="9"/>
      <c r="I59" s="9">
        <v>1</v>
      </c>
      <c r="J59" s="9">
        <v>15</v>
      </c>
      <c r="K59" s="9">
        <f>J59-I59+1</f>
        <v>15</v>
      </c>
      <c r="L59" s="9">
        <v>30</v>
      </c>
      <c r="M59" s="9"/>
      <c r="N59" s="12">
        <f>L59/K59</f>
        <v>2</v>
      </c>
      <c r="O59" s="13">
        <v>0</v>
      </c>
      <c r="P59" s="14"/>
      <c r="Q59" s="15">
        <f>IF(K59=0,0,L59)</f>
        <v>30</v>
      </c>
      <c r="R59" s="16">
        <f>IF(K59=0,0,M59/1.5)</f>
        <v>0</v>
      </c>
      <c r="S59" s="15">
        <f>P59+Q59+R59</f>
        <v>30</v>
      </c>
    </row>
    <row r="60" spans="1:19" s="27" customFormat="1">
      <c r="A60" s="7"/>
      <c r="B60" s="8"/>
      <c r="C60" s="9"/>
      <c r="D60" s="8"/>
      <c r="E60" s="36"/>
      <c r="F60" s="11"/>
      <c r="G60" s="11"/>
      <c r="H60" s="9"/>
      <c r="I60" s="9"/>
      <c r="J60" s="9"/>
      <c r="K60" s="9"/>
      <c r="L60" s="9"/>
      <c r="M60" s="9"/>
      <c r="N60" s="12"/>
      <c r="O60" s="13"/>
      <c r="P60" s="14"/>
      <c r="Q60" s="15"/>
      <c r="R60" s="16"/>
      <c r="S60" s="15"/>
    </row>
    <row r="61" spans="1:19" s="48" customFormat="1">
      <c r="A61" s="45" t="s">
        <v>108</v>
      </c>
      <c r="B61" s="46" t="s">
        <v>57</v>
      </c>
      <c r="C61" s="47"/>
      <c r="D61" s="46" t="s">
        <v>12</v>
      </c>
      <c r="E61" s="48" t="s">
        <v>22</v>
      </c>
      <c r="F61" s="47">
        <v>5</v>
      </c>
      <c r="G61" s="49" t="s">
        <v>72</v>
      </c>
      <c r="H61" s="47"/>
      <c r="I61" s="47">
        <v>1</v>
      </c>
      <c r="J61" s="47">
        <v>15</v>
      </c>
      <c r="K61" s="47">
        <f>J61-I61+1</f>
        <v>15</v>
      </c>
      <c r="L61" s="47">
        <v>30</v>
      </c>
      <c r="M61" s="47"/>
      <c r="N61" s="50">
        <f>L61/K61</f>
        <v>2</v>
      </c>
      <c r="O61" s="51">
        <v>0</v>
      </c>
      <c r="Q61" s="52">
        <f>IF(K61=0,0,L61)</f>
        <v>30</v>
      </c>
      <c r="R61" s="90">
        <f>IF(K61=0,0,M61/1.5)</f>
        <v>0</v>
      </c>
      <c r="S61" s="52">
        <f>P61+Q61+R61</f>
        <v>30</v>
      </c>
    </row>
    <row r="62" spans="1:19" s="48" customFormat="1">
      <c r="A62" s="45" t="s">
        <v>108</v>
      </c>
      <c r="B62" s="46" t="s">
        <v>57</v>
      </c>
      <c r="C62" s="47"/>
      <c r="D62" s="46" t="s">
        <v>10</v>
      </c>
      <c r="E62" s="91" t="s">
        <v>117</v>
      </c>
      <c r="F62" s="49">
        <v>5</v>
      </c>
      <c r="G62" s="49" t="s">
        <v>73</v>
      </c>
      <c r="H62" s="47"/>
      <c r="I62" s="47">
        <v>1</v>
      </c>
      <c r="J62" s="47">
        <v>15</v>
      </c>
      <c r="K62" s="47">
        <f>J62-I62+1</f>
        <v>15</v>
      </c>
      <c r="L62" s="47">
        <v>30</v>
      </c>
      <c r="M62" s="47"/>
      <c r="N62" s="50">
        <f>L62/K62</f>
        <v>2</v>
      </c>
      <c r="O62" s="51">
        <f>M62/6</f>
        <v>0</v>
      </c>
      <c r="Q62" s="52">
        <f>IF(K62=0,0,L62)</f>
        <v>30</v>
      </c>
      <c r="R62" s="90">
        <f>IF(K62=0,0,M62/1.5)</f>
        <v>0</v>
      </c>
      <c r="S62" s="52">
        <f>P62+Q62+R62</f>
        <v>30</v>
      </c>
    </row>
    <row r="63" spans="1:19" s="27" customFormat="1">
      <c r="A63" s="7"/>
      <c r="B63" s="8"/>
      <c r="C63" s="9"/>
      <c r="D63" s="8"/>
      <c r="E63" s="14"/>
      <c r="F63" s="24"/>
      <c r="G63" s="11"/>
      <c r="H63" s="9"/>
      <c r="I63" s="9"/>
      <c r="J63" s="9"/>
      <c r="K63" s="9"/>
      <c r="L63" s="9"/>
      <c r="M63" s="9"/>
      <c r="N63" s="12"/>
      <c r="O63" s="13"/>
      <c r="P63" s="14"/>
      <c r="Q63" s="15"/>
      <c r="R63" s="16"/>
      <c r="S63" s="15"/>
    </row>
    <row r="64" spans="1:19" s="48" customFormat="1">
      <c r="A64" s="45" t="s">
        <v>121</v>
      </c>
      <c r="B64" s="46" t="s">
        <v>70</v>
      </c>
      <c r="C64" s="47"/>
      <c r="D64" s="46" t="s">
        <v>10</v>
      </c>
      <c r="E64" s="91" t="s">
        <v>115</v>
      </c>
      <c r="F64" s="49">
        <v>5</v>
      </c>
      <c r="G64" s="49" t="s">
        <v>72</v>
      </c>
      <c r="H64" s="47"/>
      <c r="I64" s="47">
        <v>2</v>
      </c>
      <c r="J64" s="47">
        <v>16</v>
      </c>
      <c r="K64" s="47">
        <f>J64-I64+1</f>
        <v>15</v>
      </c>
      <c r="L64" s="47">
        <v>30</v>
      </c>
      <c r="M64" s="47"/>
      <c r="N64" s="50">
        <f>L64/K64</f>
        <v>2</v>
      </c>
      <c r="O64" s="51">
        <v>0</v>
      </c>
      <c r="Q64" s="52">
        <f>IF(K64=0,0,L64)</f>
        <v>30</v>
      </c>
      <c r="R64" s="90">
        <f>IF(K64=0,0,M64/1.5)</f>
        <v>0</v>
      </c>
      <c r="S64" s="52">
        <f>P64+Q64+R64</f>
        <v>30</v>
      </c>
    </row>
    <row r="65" spans="1:21" s="48" customFormat="1">
      <c r="A65" s="45" t="s">
        <v>121</v>
      </c>
      <c r="B65" s="46" t="s">
        <v>70</v>
      </c>
      <c r="D65" s="46" t="s">
        <v>30</v>
      </c>
      <c r="E65" s="46" t="s">
        <v>112</v>
      </c>
      <c r="F65" s="47">
        <v>5</v>
      </c>
      <c r="G65" s="49" t="s">
        <v>124</v>
      </c>
      <c r="I65" s="47">
        <v>2</v>
      </c>
      <c r="J65" s="47">
        <v>16</v>
      </c>
      <c r="K65" s="47">
        <f>J65-I65+1</f>
        <v>15</v>
      </c>
      <c r="L65" s="47">
        <v>60</v>
      </c>
      <c r="M65" s="47"/>
      <c r="N65" s="50">
        <f>L65/K65</f>
        <v>4</v>
      </c>
      <c r="O65" s="51">
        <f>M65/6</f>
        <v>0</v>
      </c>
      <c r="Q65" s="52">
        <f>IF(K65=0,0,L65)</f>
        <v>60</v>
      </c>
      <c r="R65" s="90">
        <f>IF(K65=0,0,M65/1.5)</f>
        <v>0</v>
      </c>
      <c r="S65" s="52">
        <f>P65+Q65+R65</f>
        <v>60</v>
      </c>
    </row>
    <row r="66" spans="1:21" s="48" customFormat="1">
      <c r="A66" s="45" t="s">
        <v>121</v>
      </c>
      <c r="B66" s="46" t="s">
        <v>70</v>
      </c>
      <c r="D66" s="46" t="s">
        <v>30</v>
      </c>
      <c r="E66" s="46" t="s">
        <v>112</v>
      </c>
      <c r="F66" s="47">
        <v>5</v>
      </c>
      <c r="G66" s="49" t="s">
        <v>126</v>
      </c>
      <c r="I66" s="47">
        <v>17</v>
      </c>
      <c r="J66" s="47">
        <v>19</v>
      </c>
      <c r="K66" s="47">
        <f>J66-I66+1</f>
        <v>3</v>
      </c>
      <c r="L66" s="47">
        <v>15</v>
      </c>
      <c r="M66" s="47"/>
      <c r="N66" s="50">
        <f>L66/K66</f>
        <v>5</v>
      </c>
      <c r="O66" s="51">
        <f>M66/6</f>
        <v>0</v>
      </c>
      <c r="Q66" s="52">
        <f>IF(K66=0,0,L66)</f>
        <v>15</v>
      </c>
      <c r="R66" s="90">
        <f>IF(K66=0,0,M66/1.5)</f>
        <v>0</v>
      </c>
      <c r="S66" s="52">
        <f>P66+Q66+R66</f>
        <v>15</v>
      </c>
    </row>
    <row r="67" spans="1:21" s="27" customFormat="1">
      <c r="A67" s="7"/>
      <c r="B67" s="8"/>
      <c r="C67" s="9"/>
      <c r="D67" s="8"/>
      <c r="E67" s="14"/>
      <c r="F67" s="24"/>
      <c r="G67" s="11"/>
      <c r="H67" s="9"/>
      <c r="I67" s="9"/>
      <c r="J67" s="9"/>
      <c r="K67" s="9"/>
      <c r="L67" s="9"/>
      <c r="M67" s="9"/>
      <c r="N67" s="12"/>
      <c r="O67" s="13"/>
      <c r="P67" s="14"/>
      <c r="Q67" s="15"/>
      <c r="R67" s="16"/>
      <c r="S67" s="15"/>
    </row>
    <row r="68" spans="1:21" s="27" customFormat="1">
      <c r="A68" s="7" t="s">
        <v>53</v>
      </c>
      <c r="B68" s="8" t="s">
        <v>55</v>
      </c>
      <c r="C68" s="9">
        <v>1</v>
      </c>
      <c r="D68" s="8" t="s">
        <v>9</v>
      </c>
      <c r="E68" s="14" t="s">
        <v>34</v>
      </c>
      <c r="F68" s="11" t="s">
        <v>76</v>
      </c>
      <c r="G68" s="11" t="s">
        <v>35</v>
      </c>
      <c r="H68" s="9"/>
      <c r="I68" s="9">
        <v>1</v>
      </c>
      <c r="J68" s="9">
        <v>6</v>
      </c>
      <c r="K68" s="9">
        <f t="shared" ref="K68:K73" si="17">J68-I68+1</f>
        <v>6</v>
      </c>
      <c r="L68" s="9"/>
      <c r="M68" s="9">
        <v>60</v>
      </c>
      <c r="N68" s="12">
        <f t="shared" ref="N68:N73" si="18">L68/K68</f>
        <v>0</v>
      </c>
      <c r="O68" s="13">
        <f t="shared" ref="O68:O73" si="19">M68/5</f>
        <v>12</v>
      </c>
      <c r="P68" s="14"/>
      <c r="Q68" s="15">
        <f t="shared" ref="Q68:Q73" si="20">IF(K68=0,0,L68)</f>
        <v>0</v>
      </c>
      <c r="R68" s="16">
        <f t="shared" ref="R68:R73" si="21">IF(K68=0,0,M68/1.5)</f>
        <v>40</v>
      </c>
      <c r="S68" s="15">
        <f t="shared" ref="S68:S73" si="22">P68+Q68+R68</f>
        <v>40</v>
      </c>
    </row>
    <row r="69" spans="1:21" s="27" customFormat="1">
      <c r="A69" s="7" t="s">
        <v>53</v>
      </c>
      <c r="B69" s="8" t="s">
        <v>55</v>
      </c>
      <c r="C69" s="9">
        <v>2</v>
      </c>
      <c r="D69" s="8" t="s">
        <v>28</v>
      </c>
      <c r="E69" s="14" t="s">
        <v>34</v>
      </c>
      <c r="F69" s="11" t="s">
        <v>76</v>
      </c>
      <c r="G69" s="11" t="s">
        <v>102</v>
      </c>
      <c r="H69" s="9"/>
      <c r="I69" s="9">
        <v>1</v>
      </c>
      <c r="J69" s="9">
        <v>6</v>
      </c>
      <c r="K69" s="9">
        <f t="shared" si="17"/>
        <v>6</v>
      </c>
      <c r="L69" s="9"/>
      <c r="M69" s="9">
        <v>60</v>
      </c>
      <c r="N69" s="12">
        <f t="shared" si="18"/>
        <v>0</v>
      </c>
      <c r="O69" s="13">
        <f t="shared" si="19"/>
        <v>12</v>
      </c>
      <c r="P69" s="14"/>
      <c r="Q69" s="15">
        <f t="shared" si="20"/>
        <v>0</v>
      </c>
      <c r="R69" s="16">
        <f t="shared" si="21"/>
        <v>40</v>
      </c>
      <c r="S69" s="15">
        <f t="shared" si="22"/>
        <v>40</v>
      </c>
      <c r="T69" s="55"/>
      <c r="U69" s="56"/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17"/>
        <v>6</v>
      </c>
      <c r="L70" s="9"/>
      <c r="M70" s="9">
        <v>60</v>
      </c>
      <c r="N70" s="12">
        <f t="shared" si="18"/>
        <v>0</v>
      </c>
      <c r="O70" s="13">
        <f t="shared" si="19"/>
        <v>12</v>
      </c>
      <c r="P70" s="14"/>
      <c r="Q70" s="15">
        <f t="shared" si="20"/>
        <v>0</v>
      </c>
      <c r="R70" s="16">
        <f t="shared" si="21"/>
        <v>40</v>
      </c>
      <c r="S70" s="15">
        <f t="shared" si="22"/>
        <v>40</v>
      </c>
      <c r="T70" s="55"/>
      <c r="U70" s="56"/>
    </row>
    <row r="71" spans="1:21" s="28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17"/>
        <v>6</v>
      </c>
      <c r="L71" s="9"/>
      <c r="M71" s="9">
        <v>60</v>
      </c>
      <c r="N71" s="12">
        <f t="shared" si="18"/>
        <v>0</v>
      </c>
      <c r="O71" s="13">
        <f t="shared" si="19"/>
        <v>12</v>
      </c>
      <c r="P71" s="14"/>
      <c r="Q71" s="15">
        <f t="shared" si="20"/>
        <v>0</v>
      </c>
      <c r="R71" s="16">
        <f t="shared" si="21"/>
        <v>40</v>
      </c>
      <c r="S71" s="15">
        <f t="shared" si="22"/>
        <v>40</v>
      </c>
      <c r="T71" s="55"/>
      <c r="U71" s="56"/>
    </row>
    <row r="72" spans="1:21" s="27" customFormat="1">
      <c r="A72" s="7" t="s">
        <v>53</v>
      </c>
      <c r="B72" s="8" t="s">
        <v>57</v>
      </c>
      <c r="C72" s="9">
        <v>1</v>
      </c>
      <c r="D72" s="8" t="s">
        <v>28</v>
      </c>
      <c r="E72" s="14" t="s">
        <v>34</v>
      </c>
      <c r="F72" s="24" t="s">
        <v>77</v>
      </c>
      <c r="G72" s="11" t="s">
        <v>35</v>
      </c>
      <c r="H72" s="9"/>
      <c r="I72" s="9">
        <v>1</v>
      </c>
      <c r="J72" s="9">
        <v>6</v>
      </c>
      <c r="K72" s="9">
        <f t="shared" si="17"/>
        <v>6</v>
      </c>
      <c r="L72" s="9"/>
      <c r="M72" s="9">
        <v>60</v>
      </c>
      <c r="N72" s="12">
        <f t="shared" si="18"/>
        <v>0</v>
      </c>
      <c r="O72" s="13">
        <f t="shared" si="19"/>
        <v>12</v>
      </c>
      <c r="P72" s="14"/>
      <c r="Q72" s="15">
        <f t="shared" si="20"/>
        <v>0</v>
      </c>
      <c r="R72" s="16">
        <f t="shared" si="21"/>
        <v>40</v>
      </c>
      <c r="S72" s="15">
        <f t="shared" si="22"/>
        <v>40</v>
      </c>
    </row>
    <row r="73" spans="1:21" s="27" customFormat="1">
      <c r="A73" s="7" t="s">
        <v>53</v>
      </c>
      <c r="B73" s="8" t="s">
        <v>57</v>
      </c>
      <c r="C73" s="9">
        <v>2</v>
      </c>
      <c r="D73" s="8" t="s">
        <v>45</v>
      </c>
      <c r="E73" s="14" t="s">
        <v>34</v>
      </c>
      <c r="F73" s="11" t="s">
        <v>77</v>
      </c>
      <c r="G73" s="11" t="s">
        <v>36</v>
      </c>
      <c r="H73" s="9"/>
      <c r="I73" s="9">
        <v>1</v>
      </c>
      <c r="J73" s="9">
        <v>6</v>
      </c>
      <c r="K73" s="9">
        <f t="shared" si="17"/>
        <v>6</v>
      </c>
      <c r="L73" s="9"/>
      <c r="M73" s="9">
        <v>60</v>
      </c>
      <c r="N73" s="12">
        <f t="shared" si="18"/>
        <v>0</v>
      </c>
      <c r="O73" s="13">
        <f t="shared" si="19"/>
        <v>12</v>
      </c>
      <c r="P73" s="14"/>
      <c r="Q73" s="15">
        <f t="shared" si="20"/>
        <v>0</v>
      </c>
      <c r="R73" s="16">
        <f t="shared" si="21"/>
        <v>40</v>
      </c>
      <c r="S73" s="15">
        <f t="shared" si="22"/>
        <v>40</v>
      </c>
    </row>
    <row r="74" spans="1:21" s="27" customFormat="1">
      <c r="A74" s="7"/>
      <c r="B74" s="8"/>
      <c r="C74" s="9"/>
      <c r="D74" s="8"/>
      <c r="E74" s="14"/>
      <c r="F74" s="11"/>
      <c r="G74" s="11"/>
      <c r="H74" s="9"/>
      <c r="I74" s="9"/>
      <c r="J74" s="9"/>
      <c r="K74" s="9"/>
      <c r="L74" s="9"/>
      <c r="M74" s="9"/>
      <c r="N74" s="12"/>
      <c r="O74" s="13"/>
      <c r="P74" s="14"/>
      <c r="Q74" s="15"/>
      <c r="R74" s="16"/>
      <c r="S74" s="15"/>
    </row>
    <row r="75" spans="1:21" s="27" customFormat="1">
      <c r="A75" s="7" t="s">
        <v>91</v>
      </c>
      <c r="B75" s="8" t="s">
        <v>60</v>
      </c>
      <c r="C75" s="9">
        <v>2</v>
      </c>
      <c r="D75" s="8" t="s">
        <v>43</v>
      </c>
      <c r="E75" s="14" t="s">
        <v>97</v>
      </c>
      <c r="F75" s="24">
        <v>2</v>
      </c>
      <c r="G75" s="11" t="s">
        <v>36</v>
      </c>
      <c r="H75" s="9"/>
      <c r="I75" s="9">
        <v>2</v>
      </c>
      <c r="J75" s="9">
        <v>6</v>
      </c>
      <c r="K75" s="9">
        <f t="shared" ref="K75:K96" si="23">J75-I75+1</f>
        <v>5</v>
      </c>
      <c r="L75" s="9"/>
      <c r="M75" s="9">
        <v>30</v>
      </c>
      <c r="N75" s="12">
        <v>0</v>
      </c>
      <c r="O75" s="13">
        <f t="shared" ref="O75:O96" si="24">M75/6</f>
        <v>5</v>
      </c>
      <c r="P75" s="14"/>
      <c r="Q75" s="15">
        <f t="shared" ref="Q75:Q92" si="25">IF(K75=0,0,L75)</f>
        <v>0</v>
      </c>
      <c r="R75" s="16">
        <f t="shared" ref="R75:R96" si="26">IF(K75=0,0,M75/1.5)</f>
        <v>20</v>
      </c>
      <c r="S75" s="15">
        <f t="shared" ref="S75:S96" si="27">P75+Q75+R75</f>
        <v>20</v>
      </c>
    </row>
    <row r="76" spans="1:21" s="27" customFormat="1">
      <c r="A76" s="7" t="s">
        <v>91</v>
      </c>
      <c r="B76" s="8" t="s">
        <v>60</v>
      </c>
      <c r="C76" s="9">
        <v>1</v>
      </c>
      <c r="D76" s="8" t="s">
        <v>43</v>
      </c>
      <c r="E76" s="14" t="s">
        <v>97</v>
      </c>
      <c r="F76" s="24">
        <v>2</v>
      </c>
      <c r="G76" s="11" t="s">
        <v>35</v>
      </c>
      <c r="H76" s="9"/>
      <c r="I76" s="9">
        <v>2</v>
      </c>
      <c r="J76" s="9">
        <v>6</v>
      </c>
      <c r="K76" s="9">
        <f t="shared" si="23"/>
        <v>5</v>
      </c>
      <c r="L76" s="9"/>
      <c r="M76" s="9">
        <v>30</v>
      </c>
      <c r="N76" s="12">
        <v>0</v>
      </c>
      <c r="O76" s="13">
        <f t="shared" si="24"/>
        <v>5</v>
      </c>
      <c r="P76" s="14"/>
      <c r="Q76" s="15">
        <f t="shared" si="25"/>
        <v>0</v>
      </c>
      <c r="R76" s="16">
        <f t="shared" si="26"/>
        <v>20</v>
      </c>
      <c r="S76" s="15">
        <f t="shared" si="27"/>
        <v>20</v>
      </c>
    </row>
    <row r="77" spans="1:21" s="27" customFormat="1">
      <c r="A77" s="7" t="s">
        <v>91</v>
      </c>
      <c r="B77" s="8" t="s">
        <v>57</v>
      </c>
      <c r="C77" s="9">
        <v>1</v>
      </c>
      <c r="D77" s="8" t="s">
        <v>39</v>
      </c>
      <c r="E77" s="14" t="s">
        <v>114</v>
      </c>
      <c r="F77" s="11">
        <v>2</v>
      </c>
      <c r="G77" s="11" t="s">
        <v>35</v>
      </c>
      <c r="H77" s="9"/>
      <c r="I77" s="9">
        <v>9</v>
      </c>
      <c r="J77" s="9">
        <v>15</v>
      </c>
      <c r="K77" s="9">
        <f t="shared" si="23"/>
        <v>7</v>
      </c>
      <c r="L77" s="9"/>
      <c r="M77" s="9">
        <v>42</v>
      </c>
      <c r="N77" s="12">
        <v>0</v>
      </c>
      <c r="O77" s="13">
        <f t="shared" si="24"/>
        <v>7</v>
      </c>
      <c r="P77" s="14"/>
      <c r="Q77" s="15">
        <f t="shared" si="25"/>
        <v>0</v>
      </c>
      <c r="R77" s="16">
        <f t="shared" si="26"/>
        <v>28</v>
      </c>
      <c r="S77" s="15">
        <f t="shared" si="27"/>
        <v>28</v>
      </c>
    </row>
    <row r="78" spans="1:21" s="27" customFormat="1">
      <c r="A78" s="7" t="s">
        <v>91</v>
      </c>
      <c r="B78" s="8" t="s">
        <v>57</v>
      </c>
      <c r="C78" s="9">
        <v>2</v>
      </c>
      <c r="D78" s="8" t="s">
        <v>39</v>
      </c>
      <c r="E78" s="14" t="s">
        <v>114</v>
      </c>
      <c r="F78" s="11">
        <v>2</v>
      </c>
      <c r="G78" s="11" t="s">
        <v>36</v>
      </c>
      <c r="H78" s="9"/>
      <c r="I78" s="9">
        <v>9</v>
      </c>
      <c r="J78" s="9">
        <v>15</v>
      </c>
      <c r="K78" s="9">
        <f t="shared" si="23"/>
        <v>7</v>
      </c>
      <c r="L78" s="9"/>
      <c r="M78" s="9">
        <v>42</v>
      </c>
      <c r="N78" s="12">
        <v>0</v>
      </c>
      <c r="O78" s="13">
        <f t="shared" si="24"/>
        <v>7</v>
      </c>
      <c r="P78" s="14"/>
      <c r="Q78" s="15">
        <f t="shared" si="25"/>
        <v>0</v>
      </c>
      <c r="R78" s="16">
        <f t="shared" si="26"/>
        <v>28</v>
      </c>
      <c r="S78" s="15">
        <f t="shared" si="27"/>
        <v>28</v>
      </c>
    </row>
    <row r="79" spans="1:21" s="27" customFormat="1">
      <c r="A79" s="7" t="s">
        <v>91</v>
      </c>
      <c r="B79" s="8" t="s">
        <v>61</v>
      </c>
      <c r="C79" s="9">
        <v>1</v>
      </c>
      <c r="D79" s="8" t="s">
        <v>43</v>
      </c>
      <c r="E79" s="14" t="s">
        <v>97</v>
      </c>
      <c r="F79" s="24">
        <v>3</v>
      </c>
      <c r="G79" s="11" t="s">
        <v>35</v>
      </c>
      <c r="H79" s="9"/>
      <c r="I79" s="9">
        <v>2</v>
      </c>
      <c r="J79" s="9">
        <v>6</v>
      </c>
      <c r="K79" s="9">
        <f t="shared" si="23"/>
        <v>5</v>
      </c>
      <c r="L79" s="9"/>
      <c r="M79" s="9">
        <v>30</v>
      </c>
      <c r="N79" s="12">
        <v>0</v>
      </c>
      <c r="O79" s="13">
        <f t="shared" si="24"/>
        <v>5</v>
      </c>
      <c r="P79" s="14"/>
      <c r="Q79" s="15">
        <f t="shared" si="25"/>
        <v>0</v>
      </c>
      <c r="R79" s="16">
        <f t="shared" si="26"/>
        <v>20</v>
      </c>
      <c r="S79" s="15">
        <f t="shared" si="27"/>
        <v>20</v>
      </c>
    </row>
    <row r="80" spans="1:21" s="27" customFormat="1">
      <c r="A80" s="7" t="s">
        <v>91</v>
      </c>
      <c r="B80" s="8" t="s">
        <v>61</v>
      </c>
      <c r="C80" s="9">
        <v>2</v>
      </c>
      <c r="D80" s="8" t="s">
        <v>43</v>
      </c>
      <c r="E80" s="14" t="s">
        <v>97</v>
      </c>
      <c r="F80" s="24">
        <v>3</v>
      </c>
      <c r="G80" s="11" t="s">
        <v>36</v>
      </c>
      <c r="H80" s="9"/>
      <c r="I80" s="9">
        <v>2</v>
      </c>
      <c r="J80" s="9">
        <v>6</v>
      </c>
      <c r="K80" s="9">
        <f t="shared" si="23"/>
        <v>5</v>
      </c>
      <c r="L80" s="9"/>
      <c r="M80" s="9">
        <v>30</v>
      </c>
      <c r="N80" s="12">
        <v>0</v>
      </c>
      <c r="O80" s="13">
        <f t="shared" si="24"/>
        <v>5</v>
      </c>
      <c r="P80" s="14"/>
      <c r="Q80" s="15">
        <f t="shared" si="25"/>
        <v>0</v>
      </c>
      <c r="R80" s="16">
        <f t="shared" si="26"/>
        <v>20</v>
      </c>
      <c r="S80" s="15">
        <f t="shared" si="27"/>
        <v>20</v>
      </c>
    </row>
    <row r="81" spans="1:21" s="27" customFormat="1">
      <c r="A81" s="7" t="s">
        <v>91</v>
      </c>
      <c r="B81" s="8" t="s">
        <v>56</v>
      </c>
      <c r="C81" s="9">
        <v>1</v>
      </c>
      <c r="D81" s="8" t="s">
        <v>43</v>
      </c>
      <c r="E81" s="14" t="s">
        <v>114</v>
      </c>
      <c r="F81" s="11">
        <v>3</v>
      </c>
      <c r="G81" s="11" t="s">
        <v>35</v>
      </c>
      <c r="H81" s="9"/>
      <c r="I81" s="9">
        <v>9</v>
      </c>
      <c r="J81" s="9">
        <v>15</v>
      </c>
      <c r="K81" s="9">
        <f t="shared" si="23"/>
        <v>7</v>
      </c>
      <c r="L81" s="9"/>
      <c r="M81" s="9">
        <v>42</v>
      </c>
      <c r="N81" s="12">
        <f>L81/K81</f>
        <v>0</v>
      </c>
      <c r="O81" s="13">
        <f t="shared" si="24"/>
        <v>7</v>
      </c>
      <c r="P81" s="14"/>
      <c r="Q81" s="15">
        <f t="shared" si="25"/>
        <v>0</v>
      </c>
      <c r="R81" s="16">
        <f t="shared" si="26"/>
        <v>28</v>
      </c>
      <c r="S81" s="15">
        <f t="shared" si="27"/>
        <v>28</v>
      </c>
    </row>
    <row r="82" spans="1:21" s="27" customFormat="1">
      <c r="A82" s="7" t="s">
        <v>91</v>
      </c>
      <c r="B82" s="8" t="s">
        <v>56</v>
      </c>
      <c r="C82" s="9">
        <v>2</v>
      </c>
      <c r="D82" s="8" t="s">
        <v>43</v>
      </c>
      <c r="E82" s="14" t="s">
        <v>114</v>
      </c>
      <c r="F82" s="11">
        <v>3</v>
      </c>
      <c r="G82" s="11" t="s">
        <v>36</v>
      </c>
      <c r="H82" s="9"/>
      <c r="I82" s="9">
        <v>9</v>
      </c>
      <c r="J82" s="9">
        <v>15</v>
      </c>
      <c r="K82" s="9">
        <f t="shared" si="23"/>
        <v>7</v>
      </c>
      <c r="L82" s="9"/>
      <c r="M82" s="9">
        <v>42</v>
      </c>
      <c r="N82" s="12">
        <f>L82/K82</f>
        <v>0</v>
      </c>
      <c r="O82" s="13">
        <f t="shared" si="24"/>
        <v>7</v>
      </c>
      <c r="P82" s="14"/>
      <c r="Q82" s="15">
        <f t="shared" si="25"/>
        <v>0</v>
      </c>
      <c r="R82" s="16">
        <f t="shared" si="26"/>
        <v>28</v>
      </c>
      <c r="S82" s="15">
        <f t="shared" si="27"/>
        <v>28</v>
      </c>
    </row>
    <row r="83" spans="1:21" s="27" customFormat="1">
      <c r="A83" s="7" t="s">
        <v>91</v>
      </c>
      <c r="B83" s="8" t="s">
        <v>55</v>
      </c>
      <c r="C83" s="9">
        <v>2</v>
      </c>
      <c r="D83" s="8" t="s">
        <v>30</v>
      </c>
      <c r="E83" s="14" t="s">
        <v>114</v>
      </c>
      <c r="F83" s="11">
        <v>4</v>
      </c>
      <c r="G83" s="11" t="s">
        <v>36</v>
      </c>
      <c r="H83" s="9"/>
      <c r="I83" s="9">
        <v>9</v>
      </c>
      <c r="J83" s="9">
        <v>15</v>
      </c>
      <c r="K83" s="9">
        <f t="shared" si="23"/>
        <v>7</v>
      </c>
      <c r="L83" s="9"/>
      <c r="M83" s="9">
        <v>42</v>
      </c>
      <c r="N83" s="12">
        <f>L83/K83</f>
        <v>0</v>
      </c>
      <c r="O83" s="13">
        <f t="shared" si="24"/>
        <v>7</v>
      </c>
      <c r="P83" s="14"/>
      <c r="Q83" s="15">
        <f t="shared" si="25"/>
        <v>0</v>
      </c>
      <c r="R83" s="16">
        <f t="shared" si="26"/>
        <v>28</v>
      </c>
      <c r="S83" s="15">
        <f t="shared" si="27"/>
        <v>28</v>
      </c>
    </row>
    <row r="84" spans="1:21" s="27" customFormat="1">
      <c r="A84" s="7" t="s">
        <v>91</v>
      </c>
      <c r="B84" s="8" t="s">
        <v>55</v>
      </c>
      <c r="C84" s="9">
        <v>2</v>
      </c>
      <c r="D84" s="8" t="s">
        <v>30</v>
      </c>
      <c r="E84" s="14" t="s">
        <v>114</v>
      </c>
      <c r="F84" s="11">
        <v>4</v>
      </c>
      <c r="G84" s="11" t="s">
        <v>35</v>
      </c>
      <c r="H84" s="9"/>
      <c r="I84" s="9">
        <v>9</v>
      </c>
      <c r="J84" s="9">
        <v>15</v>
      </c>
      <c r="K84" s="9">
        <f t="shared" si="23"/>
        <v>7</v>
      </c>
      <c r="L84" s="9"/>
      <c r="M84" s="9">
        <v>42</v>
      </c>
      <c r="N84" s="12">
        <f>L84/K84</f>
        <v>0</v>
      </c>
      <c r="O84" s="13">
        <f t="shared" si="24"/>
        <v>7</v>
      </c>
      <c r="P84" s="14"/>
      <c r="Q84" s="15">
        <f t="shared" si="25"/>
        <v>0</v>
      </c>
      <c r="R84" s="16">
        <f t="shared" si="26"/>
        <v>28</v>
      </c>
      <c r="S84" s="15">
        <f t="shared" si="27"/>
        <v>28</v>
      </c>
    </row>
    <row r="85" spans="1:21" s="27" customFormat="1">
      <c r="A85" s="7" t="s">
        <v>91</v>
      </c>
      <c r="B85" s="8" t="s">
        <v>64</v>
      </c>
      <c r="C85" s="9">
        <v>1</v>
      </c>
      <c r="D85" s="8" t="s">
        <v>43</v>
      </c>
      <c r="E85" s="14" t="s">
        <v>95</v>
      </c>
      <c r="F85" s="24">
        <v>5</v>
      </c>
      <c r="G85" s="11" t="s">
        <v>35</v>
      </c>
      <c r="H85" s="9"/>
      <c r="I85" s="9">
        <v>1</v>
      </c>
      <c r="J85" s="9">
        <v>5</v>
      </c>
      <c r="K85" s="9">
        <f t="shared" si="23"/>
        <v>5</v>
      </c>
      <c r="L85" s="9"/>
      <c r="M85" s="9">
        <v>30</v>
      </c>
      <c r="N85" s="12">
        <f t="shared" ref="N85:N96" si="28">L85/K85</f>
        <v>0</v>
      </c>
      <c r="O85" s="13">
        <f t="shared" si="24"/>
        <v>5</v>
      </c>
      <c r="P85" s="14"/>
      <c r="Q85" s="15">
        <f t="shared" si="25"/>
        <v>0</v>
      </c>
      <c r="R85" s="16">
        <f t="shared" si="26"/>
        <v>20</v>
      </c>
      <c r="S85" s="15">
        <f t="shared" si="27"/>
        <v>20</v>
      </c>
    </row>
    <row r="86" spans="1:21" s="27" customFormat="1">
      <c r="A86" s="7" t="s">
        <v>91</v>
      </c>
      <c r="B86" s="8" t="s">
        <v>64</v>
      </c>
      <c r="C86" s="9">
        <v>2</v>
      </c>
      <c r="D86" s="8" t="s">
        <v>43</v>
      </c>
      <c r="E86" s="14" t="s">
        <v>95</v>
      </c>
      <c r="F86" s="24">
        <v>5</v>
      </c>
      <c r="G86" s="11" t="s">
        <v>36</v>
      </c>
      <c r="H86" s="9"/>
      <c r="I86" s="9">
        <v>1</v>
      </c>
      <c r="J86" s="9">
        <v>5</v>
      </c>
      <c r="K86" s="9">
        <f t="shared" si="23"/>
        <v>5</v>
      </c>
      <c r="L86" s="9"/>
      <c r="M86" s="9">
        <v>30</v>
      </c>
      <c r="N86" s="12">
        <f t="shared" si="28"/>
        <v>0</v>
      </c>
      <c r="O86" s="13">
        <f t="shared" si="24"/>
        <v>5</v>
      </c>
      <c r="P86" s="14"/>
      <c r="Q86" s="15">
        <f t="shared" si="25"/>
        <v>0</v>
      </c>
      <c r="R86" s="16">
        <f t="shared" si="26"/>
        <v>20</v>
      </c>
      <c r="S86" s="15">
        <f t="shared" si="27"/>
        <v>20</v>
      </c>
    </row>
    <row r="87" spans="1:21" s="27" customFormat="1">
      <c r="A87" s="7" t="s">
        <v>91</v>
      </c>
      <c r="B87" s="8" t="s">
        <v>68</v>
      </c>
      <c r="C87" s="9">
        <v>1</v>
      </c>
      <c r="D87" s="8" t="s">
        <v>43</v>
      </c>
      <c r="E87" s="14" t="s">
        <v>95</v>
      </c>
      <c r="F87" s="24">
        <v>5</v>
      </c>
      <c r="G87" s="11" t="s">
        <v>35</v>
      </c>
      <c r="H87" s="9"/>
      <c r="I87" s="9">
        <v>6</v>
      </c>
      <c r="J87" s="9">
        <v>10</v>
      </c>
      <c r="K87" s="9">
        <f t="shared" si="23"/>
        <v>5</v>
      </c>
      <c r="L87" s="9"/>
      <c r="M87" s="9">
        <v>30</v>
      </c>
      <c r="N87" s="12">
        <f t="shared" si="28"/>
        <v>0</v>
      </c>
      <c r="O87" s="13">
        <f t="shared" si="24"/>
        <v>5</v>
      </c>
      <c r="P87" s="14"/>
      <c r="Q87" s="15">
        <f t="shared" si="25"/>
        <v>0</v>
      </c>
      <c r="R87" s="16">
        <f t="shared" si="26"/>
        <v>20</v>
      </c>
      <c r="S87" s="15">
        <f t="shared" si="27"/>
        <v>20</v>
      </c>
      <c r="T87" s="55"/>
      <c r="U87" s="56"/>
    </row>
    <row r="88" spans="1:21" s="27" customFormat="1">
      <c r="A88" s="7" t="s">
        <v>91</v>
      </c>
      <c r="B88" s="8" t="s">
        <v>68</v>
      </c>
      <c r="C88" s="9">
        <v>2</v>
      </c>
      <c r="D88" s="8" t="s">
        <v>43</v>
      </c>
      <c r="E88" s="14" t="s">
        <v>95</v>
      </c>
      <c r="F88" s="24">
        <v>5</v>
      </c>
      <c r="G88" s="11" t="s">
        <v>36</v>
      </c>
      <c r="H88" s="9"/>
      <c r="I88" s="9">
        <v>6</v>
      </c>
      <c r="J88" s="9">
        <v>10</v>
      </c>
      <c r="K88" s="9">
        <f t="shared" si="23"/>
        <v>5</v>
      </c>
      <c r="L88" s="9"/>
      <c r="M88" s="9">
        <v>30</v>
      </c>
      <c r="N88" s="12">
        <f t="shared" si="28"/>
        <v>0</v>
      </c>
      <c r="O88" s="13">
        <f t="shared" si="24"/>
        <v>5</v>
      </c>
      <c r="P88" s="14"/>
      <c r="Q88" s="15">
        <f t="shared" si="25"/>
        <v>0</v>
      </c>
      <c r="R88" s="16">
        <f t="shared" si="26"/>
        <v>20</v>
      </c>
      <c r="S88" s="15">
        <f t="shared" si="27"/>
        <v>20</v>
      </c>
      <c r="T88" s="55"/>
      <c r="U88" s="56"/>
    </row>
    <row r="89" spans="1:21" s="27" customFormat="1">
      <c r="A89" s="7" t="s">
        <v>91</v>
      </c>
      <c r="B89" s="8" t="s">
        <v>65</v>
      </c>
      <c r="C89" s="9">
        <v>1</v>
      </c>
      <c r="D89" s="8" t="s">
        <v>30</v>
      </c>
      <c r="E89" s="14" t="s">
        <v>95</v>
      </c>
      <c r="F89" s="24">
        <v>6</v>
      </c>
      <c r="G89" s="11" t="s">
        <v>35</v>
      </c>
      <c r="H89" s="9"/>
      <c r="I89" s="9">
        <v>1</v>
      </c>
      <c r="J89" s="9">
        <v>5</v>
      </c>
      <c r="K89" s="9">
        <f t="shared" si="23"/>
        <v>5</v>
      </c>
      <c r="L89" s="9"/>
      <c r="M89" s="9">
        <v>30</v>
      </c>
      <c r="N89" s="12">
        <f t="shared" si="28"/>
        <v>0</v>
      </c>
      <c r="O89" s="13">
        <f t="shared" si="24"/>
        <v>5</v>
      </c>
      <c r="P89" s="14"/>
      <c r="Q89" s="15">
        <f t="shared" si="25"/>
        <v>0</v>
      </c>
      <c r="R89" s="16">
        <f t="shared" si="26"/>
        <v>20</v>
      </c>
      <c r="S89" s="15">
        <f t="shared" si="27"/>
        <v>20</v>
      </c>
    </row>
    <row r="90" spans="1:21" s="27" customFormat="1">
      <c r="A90" s="7" t="s">
        <v>91</v>
      </c>
      <c r="B90" s="8" t="s">
        <v>65</v>
      </c>
      <c r="C90" s="9">
        <v>2</v>
      </c>
      <c r="D90" s="8" t="s">
        <v>39</v>
      </c>
      <c r="E90" s="14" t="s">
        <v>95</v>
      </c>
      <c r="F90" s="24">
        <v>6</v>
      </c>
      <c r="G90" s="11" t="s">
        <v>36</v>
      </c>
      <c r="H90" s="9"/>
      <c r="I90" s="9">
        <v>1</v>
      </c>
      <c r="J90" s="9">
        <v>5</v>
      </c>
      <c r="K90" s="9">
        <f t="shared" si="23"/>
        <v>5</v>
      </c>
      <c r="L90" s="9"/>
      <c r="M90" s="9">
        <v>30</v>
      </c>
      <c r="N90" s="12">
        <f t="shared" si="28"/>
        <v>0</v>
      </c>
      <c r="O90" s="13">
        <f t="shared" si="24"/>
        <v>5</v>
      </c>
      <c r="P90" s="14"/>
      <c r="Q90" s="15">
        <f t="shared" si="25"/>
        <v>0</v>
      </c>
      <c r="R90" s="16">
        <f t="shared" si="26"/>
        <v>20</v>
      </c>
      <c r="S90" s="15">
        <f t="shared" si="27"/>
        <v>20</v>
      </c>
    </row>
    <row r="91" spans="1:21" s="27" customFormat="1">
      <c r="A91" s="7" t="s">
        <v>91</v>
      </c>
      <c r="B91" s="8" t="s">
        <v>62</v>
      </c>
      <c r="C91" s="9">
        <v>1</v>
      </c>
      <c r="D91" s="8" t="s">
        <v>43</v>
      </c>
      <c r="E91" s="14" t="s">
        <v>95</v>
      </c>
      <c r="F91" s="24">
        <v>6</v>
      </c>
      <c r="G91" s="11" t="s">
        <v>35</v>
      </c>
      <c r="H91" s="9"/>
      <c r="I91" s="9">
        <v>6</v>
      </c>
      <c r="J91" s="9">
        <v>10</v>
      </c>
      <c r="K91" s="9">
        <f t="shared" si="23"/>
        <v>5</v>
      </c>
      <c r="L91" s="9"/>
      <c r="M91" s="9">
        <v>30</v>
      </c>
      <c r="N91" s="12">
        <f t="shared" si="28"/>
        <v>0</v>
      </c>
      <c r="O91" s="13">
        <f t="shared" si="24"/>
        <v>5</v>
      </c>
      <c r="P91" s="14"/>
      <c r="Q91" s="15">
        <f t="shared" si="25"/>
        <v>0</v>
      </c>
      <c r="R91" s="16">
        <f t="shared" si="26"/>
        <v>20</v>
      </c>
      <c r="S91" s="15">
        <f t="shared" si="27"/>
        <v>20</v>
      </c>
      <c r="T91" s="28"/>
      <c r="U91" s="28"/>
    </row>
    <row r="92" spans="1:21" s="27" customFormat="1">
      <c r="A92" s="7" t="s">
        <v>91</v>
      </c>
      <c r="B92" s="8" t="s">
        <v>62</v>
      </c>
      <c r="C92" s="9">
        <v>2</v>
      </c>
      <c r="D92" s="8" t="s">
        <v>39</v>
      </c>
      <c r="E92" s="14" t="s">
        <v>95</v>
      </c>
      <c r="F92" s="24">
        <v>6</v>
      </c>
      <c r="G92" s="11" t="s">
        <v>36</v>
      </c>
      <c r="H92" s="9"/>
      <c r="I92" s="9">
        <v>6</v>
      </c>
      <c r="J92" s="9">
        <v>10</v>
      </c>
      <c r="K92" s="9">
        <f t="shared" si="23"/>
        <v>5</v>
      </c>
      <c r="L92" s="9"/>
      <c r="M92" s="9">
        <v>30</v>
      </c>
      <c r="N92" s="12">
        <f t="shared" si="28"/>
        <v>0</v>
      </c>
      <c r="O92" s="13">
        <f t="shared" si="24"/>
        <v>5</v>
      </c>
      <c r="P92" s="14"/>
      <c r="Q92" s="15">
        <f t="shared" si="25"/>
        <v>0</v>
      </c>
      <c r="R92" s="16">
        <f t="shared" si="26"/>
        <v>20</v>
      </c>
      <c r="S92" s="15">
        <f t="shared" si="27"/>
        <v>20</v>
      </c>
      <c r="T92" s="28"/>
      <c r="U92" s="28"/>
    </row>
    <row r="93" spans="1:21" s="27" customFormat="1">
      <c r="A93" s="7" t="s">
        <v>91</v>
      </c>
      <c r="B93" s="8" t="s">
        <v>63</v>
      </c>
      <c r="C93" s="9">
        <v>1</v>
      </c>
      <c r="D93" s="8" t="s">
        <v>43</v>
      </c>
      <c r="E93" s="14" t="s">
        <v>95</v>
      </c>
      <c r="F93" s="24">
        <v>7</v>
      </c>
      <c r="G93" s="11" t="s">
        <v>35</v>
      </c>
      <c r="H93" s="9"/>
      <c r="I93" s="9">
        <v>6</v>
      </c>
      <c r="J93" s="9">
        <v>10</v>
      </c>
      <c r="K93" s="9">
        <f t="shared" si="23"/>
        <v>5</v>
      </c>
      <c r="L93" s="9"/>
      <c r="M93" s="9">
        <v>30</v>
      </c>
      <c r="N93" s="12">
        <f t="shared" si="28"/>
        <v>0</v>
      </c>
      <c r="O93" s="13">
        <f t="shared" si="24"/>
        <v>5</v>
      </c>
      <c r="P93" s="14"/>
      <c r="Q93" s="15">
        <f>IF(K93=0,0,L93)</f>
        <v>0</v>
      </c>
      <c r="R93" s="16">
        <f t="shared" si="26"/>
        <v>20</v>
      </c>
      <c r="S93" s="15">
        <f t="shared" si="27"/>
        <v>20</v>
      </c>
      <c r="T93" s="57"/>
      <c r="U93" s="58"/>
    </row>
    <row r="94" spans="1:21" s="28" customFormat="1">
      <c r="A94" s="7" t="s">
        <v>91</v>
      </c>
      <c r="B94" s="8" t="s">
        <v>63</v>
      </c>
      <c r="C94" s="9">
        <v>2</v>
      </c>
      <c r="D94" s="8" t="s">
        <v>43</v>
      </c>
      <c r="E94" s="14" t="s">
        <v>95</v>
      </c>
      <c r="F94" s="24">
        <v>7</v>
      </c>
      <c r="G94" s="11" t="s">
        <v>36</v>
      </c>
      <c r="H94" s="9"/>
      <c r="I94" s="9">
        <v>6</v>
      </c>
      <c r="J94" s="9">
        <v>10</v>
      </c>
      <c r="K94" s="9">
        <f t="shared" si="23"/>
        <v>5</v>
      </c>
      <c r="L94" s="9"/>
      <c r="M94" s="9">
        <v>30</v>
      </c>
      <c r="N94" s="12">
        <f t="shared" si="28"/>
        <v>0</v>
      </c>
      <c r="O94" s="13">
        <f t="shared" si="24"/>
        <v>5</v>
      </c>
      <c r="P94" s="14"/>
      <c r="Q94" s="15">
        <f>IF(K94=0,0,L94)</f>
        <v>0</v>
      </c>
      <c r="R94" s="16">
        <f t="shared" si="26"/>
        <v>20</v>
      </c>
      <c r="S94" s="15">
        <f t="shared" si="27"/>
        <v>20</v>
      </c>
      <c r="T94" s="55"/>
      <c r="U94" s="56"/>
    </row>
    <row r="95" spans="1:21" s="27" customFormat="1">
      <c r="A95" s="7" t="s">
        <v>91</v>
      </c>
      <c r="B95" s="8" t="s">
        <v>66</v>
      </c>
      <c r="C95" s="9">
        <v>1</v>
      </c>
      <c r="D95" s="8" t="s">
        <v>39</v>
      </c>
      <c r="E95" s="14" t="s">
        <v>95</v>
      </c>
      <c r="F95" s="24">
        <v>7</v>
      </c>
      <c r="G95" s="11" t="s">
        <v>35</v>
      </c>
      <c r="H95" s="9"/>
      <c r="I95" s="9">
        <v>1</v>
      </c>
      <c r="J95" s="9">
        <v>5</v>
      </c>
      <c r="K95" s="9">
        <f t="shared" si="23"/>
        <v>5</v>
      </c>
      <c r="L95" s="9"/>
      <c r="M95" s="9">
        <v>30</v>
      </c>
      <c r="N95" s="12">
        <f t="shared" si="28"/>
        <v>0</v>
      </c>
      <c r="O95" s="13">
        <f t="shared" si="24"/>
        <v>5</v>
      </c>
      <c r="P95" s="14"/>
      <c r="Q95" s="15">
        <f>IF(K95=0,0,L95)</f>
        <v>0</v>
      </c>
      <c r="R95" s="16">
        <f t="shared" si="26"/>
        <v>20</v>
      </c>
      <c r="S95" s="15">
        <f t="shared" si="27"/>
        <v>20</v>
      </c>
    </row>
    <row r="96" spans="1:21" s="27" customFormat="1">
      <c r="A96" s="7" t="s">
        <v>91</v>
      </c>
      <c r="B96" s="8" t="s">
        <v>66</v>
      </c>
      <c r="C96" s="9">
        <v>2</v>
      </c>
      <c r="D96" s="8" t="s">
        <v>39</v>
      </c>
      <c r="E96" s="14" t="s">
        <v>95</v>
      </c>
      <c r="F96" s="24">
        <v>7</v>
      </c>
      <c r="G96" s="11" t="s">
        <v>36</v>
      </c>
      <c r="H96" s="9"/>
      <c r="I96" s="9">
        <v>1</v>
      </c>
      <c r="J96" s="9">
        <v>5</v>
      </c>
      <c r="K96" s="9">
        <f t="shared" si="23"/>
        <v>5</v>
      </c>
      <c r="L96" s="9"/>
      <c r="M96" s="9">
        <v>30</v>
      </c>
      <c r="N96" s="12">
        <f t="shared" si="28"/>
        <v>0</v>
      </c>
      <c r="O96" s="13">
        <f t="shared" si="24"/>
        <v>5</v>
      </c>
      <c r="P96" s="14"/>
      <c r="Q96" s="15">
        <f>IF(K96=0,0,L96)</f>
        <v>0</v>
      </c>
      <c r="R96" s="16">
        <f t="shared" si="26"/>
        <v>20</v>
      </c>
      <c r="S96" s="15">
        <f t="shared" si="27"/>
        <v>20</v>
      </c>
    </row>
    <row r="97" spans="1:21" s="27" customFormat="1">
      <c r="A97" s="7"/>
      <c r="B97" s="8"/>
      <c r="C97" s="9"/>
      <c r="D97" s="8"/>
      <c r="E97" s="14"/>
      <c r="F97" s="24"/>
      <c r="G97" s="11"/>
      <c r="H97" s="9"/>
      <c r="I97" s="9"/>
      <c r="J97" s="9"/>
      <c r="K97" s="9"/>
      <c r="L97" s="9"/>
      <c r="M97" s="9"/>
      <c r="N97" s="12"/>
      <c r="O97" s="13"/>
      <c r="P97" s="14"/>
      <c r="Q97" s="15"/>
      <c r="R97" s="16"/>
      <c r="S97" s="15"/>
      <c r="T97" s="55"/>
      <c r="U97" s="56"/>
    </row>
    <row r="98" spans="1:21" s="27" customFormat="1">
      <c r="A98" s="7" t="s">
        <v>90</v>
      </c>
      <c r="B98" s="8" t="s">
        <v>57</v>
      </c>
      <c r="C98" s="24">
        <v>1</v>
      </c>
      <c r="D98" s="8" t="s">
        <v>103</v>
      </c>
      <c r="E98" s="14" t="s">
        <v>114</v>
      </c>
      <c r="F98" s="24">
        <v>2</v>
      </c>
      <c r="G98" s="11" t="s">
        <v>35</v>
      </c>
      <c r="I98" s="24">
        <v>1</v>
      </c>
      <c r="J98" s="24">
        <v>8</v>
      </c>
      <c r="K98" s="9">
        <f t="shared" ref="K98:K108" si="29">J98-I98+1</f>
        <v>8</v>
      </c>
      <c r="M98" s="24">
        <v>48</v>
      </c>
      <c r="N98" s="12">
        <f>L98/K98</f>
        <v>0</v>
      </c>
      <c r="O98" s="13">
        <f t="shared" ref="O98:O108" si="30">M98/6</f>
        <v>8</v>
      </c>
      <c r="P98" s="14"/>
      <c r="Q98" s="15">
        <f t="shared" ref="Q98:Q108" si="31">IF(K98=0,0,L98)</f>
        <v>0</v>
      </c>
      <c r="R98" s="16">
        <f t="shared" ref="R98:R108" si="32">IF(K98=0,0,M98/1.5)</f>
        <v>32</v>
      </c>
      <c r="S98" s="15">
        <f t="shared" ref="S98:S108" si="33">P98+Q98+R98</f>
        <v>32</v>
      </c>
    </row>
    <row r="99" spans="1:21" s="40" customFormat="1">
      <c r="A99" s="94" t="s">
        <v>90</v>
      </c>
      <c r="B99" s="38" t="s">
        <v>61</v>
      </c>
      <c r="C99" s="39">
        <v>1</v>
      </c>
      <c r="D99" s="38" t="s">
        <v>103</v>
      </c>
      <c r="E99" s="40" t="s">
        <v>98</v>
      </c>
      <c r="F99" s="39">
        <v>2</v>
      </c>
      <c r="G99" s="41" t="s">
        <v>36</v>
      </c>
      <c r="H99" s="39"/>
      <c r="I99" s="39">
        <v>2</v>
      </c>
      <c r="J99" s="39">
        <v>6</v>
      </c>
      <c r="K99" s="39">
        <f t="shared" si="29"/>
        <v>5</v>
      </c>
      <c r="L99" s="39"/>
      <c r="M99" s="39">
        <v>30</v>
      </c>
      <c r="N99" s="42">
        <f t="shared" ref="N99:N108" si="34">L99/K99</f>
        <v>0</v>
      </c>
      <c r="O99" s="43">
        <f t="shared" si="30"/>
        <v>5</v>
      </c>
      <c r="Q99" s="44">
        <f t="shared" si="31"/>
        <v>0</v>
      </c>
      <c r="R99" s="95">
        <f t="shared" si="32"/>
        <v>20</v>
      </c>
      <c r="S99" s="44">
        <f t="shared" si="33"/>
        <v>20</v>
      </c>
    </row>
    <row r="100" spans="1:21" s="40" customFormat="1">
      <c r="A100" s="94" t="s">
        <v>90</v>
      </c>
      <c r="B100" s="38" t="s">
        <v>60</v>
      </c>
      <c r="C100" s="39">
        <v>1</v>
      </c>
      <c r="D100" s="38" t="s">
        <v>103</v>
      </c>
      <c r="E100" s="40" t="s">
        <v>98</v>
      </c>
      <c r="F100" s="39">
        <v>3</v>
      </c>
      <c r="G100" s="41" t="s">
        <v>36</v>
      </c>
      <c r="H100" s="39"/>
      <c r="I100" s="39">
        <v>2</v>
      </c>
      <c r="J100" s="39">
        <v>6</v>
      </c>
      <c r="K100" s="39">
        <f t="shared" si="29"/>
        <v>5</v>
      </c>
      <c r="L100" s="39"/>
      <c r="M100" s="39">
        <v>30</v>
      </c>
      <c r="N100" s="42">
        <f t="shared" si="34"/>
        <v>0</v>
      </c>
      <c r="O100" s="43">
        <f t="shared" si="30"/>
        <v>5</v>
      </c>
      <c r="Q100" s="44">
        <f t="shared" si="31"/>
        <v>0</v>
      </c>
      <c r="R100" s="95">
        <f t="shared" si="32"/>
        <v>20</v>
      </c>
      <c r="S100" s="44">
        <f t="shared" si="33"/>
        <v>20</v>
      </c>
    </row>
    <row r="101" spans="1:21" s="27" customFormat="1">
      <c r="A101" s="7" t="s">
        <v>90</v>
      </c>
      <c r="B101" s="8" t="s">
        <v>56</v>
      </c>
      <c r="C101" s="24">
        <v>1</v>
      </c>
      <c r="D101" s="8" t="s">
        <v>103</v>
      </c>
      <c r="E101" s="14" t="s">
        <v>114</v>
      </c>
      <c r="F101" s="11">
        <v>3</v>
      </c>
      <c r="G101" s="11" t="s">
        <v>35</v>
      </c>
      <c r="H101" s="9"/>
      <c r="I101" s="9">
        <v>1</v>
      </c>
      <c r="J101" s="9">
        <v>8</v>
      </c>
      <c r="K101" s="9">
        <f t="shared" si="29"/>
        <v>8</v>
      </c>
      <c r="L101" s="9"/>
      <c r="M101" s="9">
        <v>48</v>
      </c>
      <c r="N101" s="12">
        <f t="shared" si="34"/>
        <v>0</v>
      </c>
      <c r="O101" s="13">
        <f t="shared" si="30"/>
        <v>8</v>
      </c>
      <c r="P101" s="14"/>
      <c r="Q101" s="15">
        <f t="shared" si="31"/>
        <v>0</v>
      </c>
      <c r="R101" s="16">
        <f t="shared" si="32"/>
        <v>32</v>
      </c>
      <c r="S101" s="15">
        <f t="shared" si="33"/>
        <v>32</v>
      </c>
    </row>
    <row r="102" spans="1:21" s="28" customFormat="1">
      <c r="A102" s="7" t="s">
        <v>90</v>
      </c>
      <c r="B102" s="8" t="s">
        <v>55</v>
      </c>
      <c r="C102" s="24">
        <v>1</v>
      </c>
      <c r="D102" s="8" t="s">
        <v>103</v>
      </c>
      <c r="E102" s="14" t="s">
        <v>114</v>
      </c>
      <c r="F102" s="11">
        <v>4</v>
      </c>
      <c r="G102" s="11" t="s">
        <v>35</v>
      </c>
      <c r="H102" s="9"/>
      <c r="I102" s="9">
        <v>1</v>
      </c>
      <c r="J102" s="9">
        <v>8</v>
      </c>
      <c r="K102" s="9">
        <f t="shared" si="29"/>
        <v>8</v>
      </c>
      <c r="L102" s="9"/>
      <c r="M102" s="9">
        <v>48</v>
      </c>
      <c r="N102" s="12">
        <f t="shared" si="34"/>
        <v>0</v>
      </c>
      <c r="O102" s="13">
        <f t="shared" si="30"/>
        <v>8</v>
      </c>
      <c r="P102" s="14"/>
      <c r="Q102" s="15">
        <f t="shared" si="31"/>
        <v>0</v>
      </c>
      <c r="R102" s="16">
        <f t="shared" si="32"/>
        <v>32</v>
      </c>
      <c r="S102" s="15">
        <f t="shared" si="33"/>
        <v>32</v>
      </c>
      <c r="T102" s="55"/>
      <c r="U102" s="56"/>
    </row>
    <row r="103" spans="1:21" s="27" customFormat="1">
      <c r="A103" s="7" t="s">
        <v>90</v>
      </c>
      <c r="B103" s="8" t="s">
        <v>68</v>
      </c>
      <c r="C103" s="24">
        <v>1</v>
      </c>
      <c r="D103" s="8" t="s">
        <v>103</v>
      </c>
      <c r="E103" s="14" t="s">
        <v>95</v>
      </c>
      <c r="F103" s="24">
        <v>5</v>
      </c>
      <c r="G103" s="11" t="s">
        <v>35</v>
      </c>
      <c r="H103" s="9"/>
      <c r="I103" s="9">
        <v>1</v>
      </c>
      <c r="J103" s="9">
        <v>5</v>
      </c>
      <c r="K103" s="9">
        <f t="shared" si="29"/>
        <v>5</v>
      </c>
      <c r="L103" s="9"/>
      <c r="M103" s="9">
        <v>30</v>
      </c>
      <c r="N103" s="12">
        <f t="shared" si="34"/>
        <v>0</v>
      </c>
      <c r="O103" s="13">
        <f t="shared" si="30"/>
        <v>5</v>
      </c>
      <c r="P103" s="14"/>
      <c r="Q103" s="15">
        <f t="shared" si="31"/>
        <v>0</v>
      </c>
      <c r="R103" s="16">
        <f t="shared" si="32"/>
        <v>20</v>
      </c>
      <c r="S103" s="15">
        <f t="shared" si="33"/>
        <v>20</v>
      </c>
    </row>
    <row r="104" spans="1:21" s="27" customFormat="1">
      <c r="A104" s="7" t="s">
        <v>90</v>
      </c>
      <c r="B104" s="8" t="s">
        <v>64</v>
      </c>
      <c r="C104" s="24">
        <v>1</v>
      </c>
      <c r="D104" s="8" t="s">
        <v>103</v>
      </c>
      <c r="E104" s="14" t="s">
        <v>95</v>
      </c>
      <c r="F104" s="24">
        <v>5</v>
      </c>
      <c r="G104" s="11" t="s">
        <v>35</v>
      </c>
      <c r="H104" s="9"/>
      <c r="I104" s="9">
        <v>6</v>
      </c>
      <c r="J104" s="9">
        <v>10</v>
      </c>
      <c r="K104" s="9">
        <f t="shared" si="29"/>
        <v>5</v>
      </c>
      <c r="L104" s="9"/>
      <c r="M104" s="9">
        <v>30</v>
      </c>
      <c r="N104" s="12">
        <f t="shared" si="34"/>
        <v>0</v>
      </c>
      <c r="O104" s="13">
        <f t="shared" si="30"/>
        <v>5</v>
      </c>
      <c r="P104" s="14"/>
      <c r="Q104" s="15">
        <f t="shared" si="31"/>
        <v>0</v>
      </c>
      <c r="R104" s="16">
        <f t="shared" si="32"/>
        <v>20</v>
      </c>
      <c r="S104" s="15">
        <f t="shared" si="33"/>
        <v>20</v>
      </c>
    </row>
    <row r="105" spans="1:21" s="27" customFormat="1">
      <c r="A105" s="7" t="s">
        <v>90</v>
      </c>
      <c r="B105" s="8" t="s">
        <v>62</v>
      </c>
      <c r="C105" s="24">
        <v>1</v>
      </c>
      <c r="D105" s="8" t="s">
        <v>103</v>
      </c>
      <c r="E105" s="14" t="s">
        <v>95</v>
      </c>
      <c r="F105" s="24">
        <v>6</v>
      </c>
      <c r="G105" s="11" t="s">
        <v>35</v>
      </c>
      <c r="H105" s="9"/>
      <c r="I105" s="9">
        <v>1</v>
      </c>
      <c r="J105" s="9">
        <v>5</v>
      </c>
      <c r="K105" s="9">
        <f t="shared" si="29"/>
        <v>5</v>
      </c>
      <c r="L105" s="9"/>
      <c r="M105" s="9">
        <v>30</v>
      </c>
      <c r="N105" s="12">
        <f t="shared" si="34"/>
        <v>0</v>
      </c>
      <c r="O105" s="13">
        <f t="shared" si="30"/>
        <v>5</v>
      </c>
      <c r="P105" s="14"/>
      <c r="Q105" s="15">
        <f t="shared" si="31"/>
        <v>0</v>
      </c>
      <c r="R105" s="16">
        <f t="shared" si="32"/>
        <v>20</v>
      </c>
      <c r="S105" s="15">
        <f t="shared" si="33"/>
        <v>20</v>
      </c>
      <c r="T105" s="28"/>
      <c r="U105" s="28"/>
    </row>
    <row r="106" spans="1:21" s="27" customFormat="1">
      <c r="A106" s="7" t="s">
        <v>90</v>
      </c>
      <c r="B106" s="8" t="s">
        <v>65</v>
      </c>
      <c r="C106" s="24">
        <v>1</v>
      </c>
      <c r="D106" s="8" t="s">
        <v>103</v>
      </c>
      <c r="E106" s="14" t="s">
        <v>95</v>
      </c>
      <c r="F106" s="24">
        <v>6</v>
      </c>
      <c r="G106" s="11" t="s">
        <v>35</v>
      </c>
      <c r="H106" s="9"/>
      <c r="I106" s="9">
        <v>6</v>
      </c>
      <c r="J106" s="9">
        <v>10</v>
      </c>
      <c r="K106" s="9">
        <f t="shared" si="29"/>
        <v>5</v>
      </c>
      <c r="L106" s="9"/>
      <c r="M106" s="9">
        <v>30</v>
      </c>
      <c r="N106" s="12">
        <f t="shared" si="34"/>
        <v>0</v>
      </c>
      <c r="O106" s="13">
        <f t="shared" si="30"/>
        <v>5</v>
      </c>
      <c r="P106" s="14"/>
      <c r="Q106" s="15">
        <f t="shared" si="31"/>
        <v>0</v>
      </c>
      <c r="R106" s="16">
        <f t="shared" si="32"/>
        <v>20</v>
      </c>
      <c r="S106" s="15">
        <f t="shared" si="33"/>
        <v>20</v>
      </c>
    </row>
    <row r="107" spans="1:21" s="27" customFormat="1">
      <c r="A107" s="7" t="s">
        <v>90</v>
      </c>
      <c r="B107" s="8" t="s">
        <v>63</v>
      </c>
      <c r="C107" s="24">
        <v>1</v>
      </c>
      <c r="D107" s="8" t="s">
        <v>103</v>
      </c>
      <c r="E107" s="14" t="s">
        <v>95</v>
      </c>
      <c r="F107" s="24">
        <v>7</v>
      </c>
      <c r="G107" s="11" t="s">
        <v>35</v>
      </c>
      <c r="H107" s="9"/>
      <c r="I107" s="9">
        <v>1</v>
      </c>
      <c r="J107" s="9">
        <v>5</v>
      </c>
      <c r="K107" s="9">
        <f t="shared" si="29"/>
        <v>5</v>
      </c>
      <c r="L107" s="9"/>
      <c r="M107" s="9">
        <v>30</v>
      </c>
      <c r="N107" s="12">
        <f t="shared" si="34"/>
        <v>0</v>
      </c>
      <c r="O107" s="13">
        <f t="shared" si="30"/>
        <v>5</v>
      </c>
      <c r="P107" s="14"/>
      <c r="Q107" s="15">
        <f t="shared" si="31"/>
        <v>0</v>
      </c>
      <c r="R107" s="16">
        <f t="shared" si="32"/>
        <v>20</v>
      </c>
      <c r="S107" s="15">
        <f t="shared" si="33"/>
        <v>20</v>
      </c>
      <c r="T107" s="28"/>
      <c r="U107" s="28"/>
    </row>
    <row r="108" spans="1:21" s="27" customFormat="1">
      <c r="A108" s="7" t="s">
        <v>90</v>
      </c>
      <c r="B108" s="8" t="s">
        <v>66</v>
      </c>
      <c r="C108" s="24">
        <v>1</v>
      </c>
      <c r="D108" s="8" t="s">
        <v>103</v>
      </c>
      <c r="E108" s="14" t="s">
        <v>95</v>
      </c>
      <c r="F108" s="24">
        <v>7</v>
      </c>
      <c r="G108" s="11" t="s">
        <v>35</v>
      </c>
      <c r="H108" s="9"/>
      <c r="I108" s="9">
        <v>6</v>
      </c>
      <c r="J108" s="9">
        <v>10</v>
      </c>
      <c r="K108" s="9">
        <f t="shared" si="29"/>
        <v>5</v>
      </c>
      <c r="L108" s="9"/>
      <c r="M108" s="9">
        <v>30</v>
      </c>
      <c r="N108" s="12">
        <f t="shared" si="34"/>
        <v>0</v>
      </c>
      <c r="O108" s="13">
        <f t="shared" si="30"/>
        <v>5</v>
      </c>
      <c r="P108" s="14"/>
      <c r="Q108" s="15">
        <f t="shared" si="31"/>
        <v>0</v>
      </c>
      <c r="R108" s="16">
        <f t="shared" si="32"/>
        <v>20</v>
      </c>
      <c r="S108" s="15">
        <f t="shared" si="33"/>
        <v>20</v>
      </c>
    </row>
    <row r="109" spans="1:21" s="27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84" t="s">
        <v>104</v>
      </c>
      <c r="U109" s="84" t="s">
        <v>105</v>
      </c>
    </row>
    <row r="110" spans="1:21" s="28" customFormat="1">
      <c r="A110" s="7"/>
      <c r="B110" s="8" t="s">
        <v>49</v>
      </c>
      <c r="C110" s="9"/>
      <c r="D110" s="17" t="s">
        <v>12</v>
      </c>
      <c r="E110" s="10" t="s">
        <v>127</v>
      </c>
      <c r="F110" s="11">
        <v>5</v>
      </c>
      <c r="G110" s="11">
        <v>5</v>
      </c>
      <c r="H110" s="9"/>
      <c r="I110" s="9">
        <v>1</v>
      </c>
      <c r="J110" s="9">
        <v>15</v>
      </c>
      <c r="K110" s="9">
        <v>15</v>
      </c>
      <c r="L110" s="9">
        <v>15</v>
      </c>
      <c r="M110" s="9"/>
      <c r="N110" s="12">
        <f>L110/K110</f>
        <v>1</v>
      </c>
      <c r="O110" s="13">
        <v>0</v>
      </c>
      <c r="P110" s="14"/>
      <c r="Q110" s="15">
        <f>IF(K110=0,0,L110)</f>
        <v>15</v>
      </c>
      <c r="R110" s="16">
        <f>IF(K110=0,0,M110/1.5)</f>
        <v>0</v>
      </c>
      <c r="S110" s="15">
        <f>P110+Q110+R110</f>
        <v>15</v>
      </c>
      <c r="T110" s="26"/>
      <c r="U110" s="26"/>
    </row>
    <row r="111" spans="1:21" s="28" customFormat="1">
      <c r="A111" s="7"/>
      <c r="B111" s="8" t="s">
        <v>49</v>
      </c>
      <c r="C111" s="9"/>
      <c r="D111" s="8" t="s">
        <v>26</v>
      </c>
      <c r="E111" s="7" t="s">
        <v>118</v>
      </c>
      <c r="F111" s="11">
        <v>5</v>
      </c>
      <c r="G111" s="11">
        <v>6</v>
      </c>
      <c r="H111" s="9"/>
      <c r="I111" s="9">
        <v>1</v>
      </c>
      <c r="J111" s="9">
        <v>15</v>
      </c>
      <c r="K111" s="9">
        <f>J111-I111+1</f>
        <v>15</v>
      </c>
      <c r="L111" s="9">
        <v>15</v>
      </c>
      <c r="M111" s="9"/>
      <c r="N111" s="12">
        <f>L111/K111</f>
        <v>1</v>
      </c>
      <c r="O111" s="13">
        <f>M111/6</f>
        <v>0</v>
      </c>
      <c r="P111" s="14"/>
      <c r="Q111" s="15">
        <f>IF(K111=0,0,L111)</f>
        <v>15</v>
      </c>
      <c r="R111" s="16">
        <f>IF(K111=0,0,M111/1.5)</f>
        <v>0</v>
      </c>
      <c r="S111" s="15">
        <f>P111+Q111+R111</f>
        <v>15</v>
      </c>
      <c r="T111" s="26"/>
      <c r="U111" s="26"/>
    </row>
    <row r="112" spans="1:21" s="28" customFormat="1">
      <c r="A112" s="7"/>
      <c r="B112" s="8"/>
      <c r="C112" s="9"/>
      <c r="D112" s="37"/>
      <c r="E112" s="14"/>
      <c r="F112" s="11"/>
      <c r="G112" s="11"/>
      <c r="H112" s="9"/>
      <c r="I112" s="9"/>
      <c r="J112" s="9"/>
      <c r="K112" s="9"/>
      <c r="L112" s="9"/>
      <c r="M112" s="9"/>
      <c r="N112" s="12"/>
      <c r="O112" s="13"/>
      <c r="P112" s="14"/>
      <c r="Q112" s="15"/>
      <c r="R112" s="15" t="s">
        <v>106</v>
      </c>
      <c r="S112" s="15">
        <f>SUM(S109:S111)</f>
        <v>30</v>
      </c>
      <c r="T112" s="27"/>
      <c r="U112" s="27"/>
    </row>
    <row r="113" spans="1:21" s="27" customFormat="1">
      <c r="A113" s="70"/>
      <c r="B113" s="71"/>
      <c r="C113" s="72"/>
      <c r="D113" s="73"/>
      <c r="E113" s="74"/>
      <c r="F113" s="75"/>
      <c r="G113" s="75"/>
      <c r="H113" s="72"/>
      <c r="I113" s="72"/>
      <c r="J113" s="72"/>
      <c r="K113" s="72"/>
      <c r="L113" s="72"/>
      <c r="M113" s="72"/>
      <c r="N113" s="76"/>
      <c r="O113" s="77"/>
      <c r="P113" s="74"/>
      <c r="Q113" s="78"/>
      <c r="R113" s="78"/>
      <c r="S113" s="78"/>
      <c r="T113" s="74"/>
      <c r="U113" s="74"/>
    </row>
    <row r="114" spans="1:21" s="27" customFormat="1">
      <c r="A114" s="7"/>
      <c r="B114" s="8" t="s">
        <v>50</v>
      </c>
      <c r="C114" s="9"/>
      <c r="D114" s="8" t="s">
        <v>12</v>
      </c>
      <c r="E114" s="10" t="s">
        <v>127</v>
      </c>
      <c r="F114" s="11">
        <v>3</v>
      </c>
      <c r="G114" s="11">
        <v>5</v>
      </c>
      <c r="H114" s="9"/>
      <c r="I114" s="9">
        <v>1</v>
      </c>
      <c r="J114" s="9">
        <v>15</v>
      </c>
      <c r="K114" s="9">
        <v>15</v>
      </c>
      <c r="L114" s="9">
        <v>15</v>
      </c>
      <c r="M114" s="9"/>
      <c r="N114" s="12">
        <f>L114/K114</f>
        <v>1</v>
      </c>
      <c r="O114" s="13">
        <f>M114/5</f>
        <v>0</v>
      </c>
      <c r="P114" s="14"/>
      <c r="Q114" s="15">
        <f>IF(K114=0,0,L114)</f>
        <v>15</v>
      </c>
      <c r="R114" s="16">
        <f>IF(K114=0,0,M114/1.5)</f>
        <v>0</v>
      </c>
      <c r="S114" s="15">
        <f>P114+Q114+R114</f>
        <v>15</v>
      </c>
      <c r="T114" s="55"/>
      <c r="U114" s="56"/>
    </row>
    <row r="115" spans="1:21" s="28" customFormat="1">
      <c r="A115" s="7"/>
      <c r="B115" s="8" t="s">
        <v>50</v>
      </c>
      <c r="C115" s="9"/>
      <c r="D115" s="8" t="s">
        <v>26</v>
      </c>
      <c r="E115" s="7" t="s">
        <v>118</v>
      </c>
      <c r="F115" s="11">
        <v>3</v>
      </c>
      <c r="G115" s="11">
        <v>6</v>
      </c>
      <c r="H115" s="9"/>
      <c r="I115" s="9">
        <v>1</v>
      </c>
      <c r="J115" s="9">
        <v>15</v>
      </c>
      <c r="K115" s="9">
        <v>15</v>
      </c>
      <c r="L115" s="9">
        <v>15</v>
      </c>
      <c r="M115" s="9"/>
      <c r="N115" s="12">
        <f>L115/K115</f>
        <v>1</v>
      </c>
      <c r="O115" s="13">
        <f>M115/5</f>
        <v>0</v>
      </c>
      <c r="P115" s="14"/>
      <c r="Q115" s="15">
        <f>IF(K115=0,0,L115)</f>
        <v>15</v>
      </c>
      <c r="R115" s="16">
        <f>IF(K115=0,0,M115/1.5)</f>
        <v>0</v>
      </c>
      <c r="S115" s="15">
        <f>P115+Q115+R115</f>
        <v>15</v>
      </c>
      <c r="T115" s="55"/>
      <c r="U115" s="56"/>
    </row>
    <row r="116" spans="1:21" s="27" customFormat="1">
      <c r="A116" s="7"/>
      <c r="B116" s="8"/>
      <c r="C116" s="9"/>
      <c r="D116" s="37"/>
      <c r="E116" s="14"/>
      <c r="F116" s="11"/>
      <c r="G116" s="11"/>
      <c r="H116" s="9"/>
      <c r="I116" s="9"/>
      <c r="J116" s="9"/>
      <c r="K116" s="9"/>
      <c r="L116" s="9"/>
      <c r="M116" s="9"/>
      <c r="N116" s="12"/>
      <c r="O116" s="13"/>
      <c r="P116" s="14"/>
      <c r="Q116" s="15"/>
      <c r="R116" s="15" t="s">
        <v>106</v>
      </c>
      <c r="S116" s="15">
        <f>SUM(S109:S115)</f>
        <v>90</v>
      </c>
    </row>
    <row r="117" spans="1:21" s="27" customFormat="1">
      <c r="A117" s="70"/>
      <c r="B117" s="71"/>
      <c r="C117" s="72"/>
      <c r="D117" s="73"/>
      <c r="E117" s="74"/>
      <c r="F117" s="75"/>
      <c r="G117" s="75"/>
      <c r="H117" s="72"/>
      <c r="I117" s="72"/>
      <c r="J117" s="72"/>
      <c r="K117" s="72"/>
      <c r="L117" s="72"/>
      <c r="M117" s="72"/>
      <c r="N117" s="76"/>
      <c r="O117" s="77"/>
      <c r="P117" s="74"/>
      <c r="Q117" s="78"/>
      <c r="R117" s="78"/>
      <c r="S117" s="78"/>
      <c r="T117" s="74"/>
      <c r="U117" s="74"/>
    </row>
    <row r="118" spans="1:21" s="27" customFormat="1">
      <c r="A118" s="7"/>
      <c r="B118" s="8" t="s">
        <v>51</v>
      </c>
      <c r="C118" s="9"/>
      <c r="D118" s="8" t="s">
        <v>12</v>
      </c>
      <c r="E118" s="10" t="s">
        <v>127</v>
      </c>
      <c r="F118" s="11">
        <v>5</v>
      </c>
      <c r="G118" s="11">
        <v>6</v>
      </c>
      <c r="H118" s="9"/>
      <c r="I118" s="9">
        <v>1</v>
      </c>
      <c r="J118" s="9">
        <v>15</v>
      </c>
      <c r="K118" s="9">
        <v>15</v>
      </c>
      <c r="L118" s="9">
        <v>15</v>
      </c>
      <c r="M118" s="9"/>
      <c r="N118" s="12">
        <f>L118/K118</f>
        <v>1</v>
      </c>
      <c r="O118" s="13">
        <f>M118/5</f>
        <v>0</v>
      </c>
      <c r="P118" s="14"/>
      <c r="Q118" s="15">
        <f>IF(K118=0,0,L118)</f>
        <v>15</v>
      </c>
      <c r="R118" s="16">
        <f>IF(K118=0,0,M118/1.5)</f>
        <v>0</v>
      </c>
      <c r="S118" s="15">
        <f>P118+Q118+R118</f>
        <v>15</v>
      </c>
    </row>
    <row r="119" spans="1:21" s="27" customFormat="1">
      <c r="A119" s="7"/>
      <c r="B119" s="8" t="s">
        <v>51</v>
      </c>
      <c r="C119" s="9"/>
      <c r="D119" s="8" t="s">
        <v>26</v>
      </c>
      <c r="E119" s="7" t="s">
        <v>118</v>
      </c>
      <c r="F119" s="11">
        <v>5</v>
      </c>
      <c r="G119" s="11">
        <v>5</v>
      </c>
      <c r="H119" s="9"/>
      <c r="I119" s="9">
        <v>1</v>
      </c>
      <c r="J119" s="9">
        <v>15</v>
      </c>
      <c r="K119" s="9">
        <f>J119-I119+1</f>
        <v>15</v>
      </c>
      <c r="L119" s="9">
        <v>15</v>
      </c>
      <c r="M119" s="9"/>
      <c r="N119" s="12">
        <f>L119/K119</f>
        <v>1</v>
      </c>
      <c r="O119" s="13">
        <f>M119/5</f>
        <v>0</v>
      </c>
      <c r="P119" s="14"/>
      <c r="Q119" s="15">
        <f>IF(K119=0,0,L119)</f>
        <v>15</v>
      </c>
      <c r="R119" s="16">
        <f>IF(K119=0,0,M119/1.5)</f>
        <v>0</v>
      </c>
      <c r="S119" s="15">
        <f>P119+Q119+R119</f>
        <v>15</v>
      </c>
    </row>
    <row r="120" spans="1:21" s="28" customFormat="1">
      <c r="A120" s="7"/>
      <c r="B120" s="8"/>
      <c r="C120" s="9"/>
      <c r="D120" s="37"/>
      <c r="E120" s="14"/>
      <c r="F120" s="11"/>
      <c r="G120" s="11"/>
      <c r="H120" s="9"/>
      <c r="I120" s="9"/>
      <c r="J120" s="9"/>
      <c r="K120" s="9"/>
      <c r="L120" s="9"/>
      <c r="M120" s="9"/>
      <c r="N120" s="12"/>
      <c r="O120" s="13"/>
      <c r="P120" s="14"/>
      <c r="Q120" s="15"/>
      <c r="R120" s="15" t="s">
        <v>106</v>
      </c>
      <c r="S120" s="15">
        <f>SUM(S118:S119)</f>
        <v>30</v>
      </c>
      <c r="T120" s="27"/>
      <c r="U120" s="27"/>
    </row>
    <row r="121" spans="1:21" s="28" customFormat="1">
      <c r="A121" s="70"/>
      <c r="B121" s="71"/>
      <c r="C121" s="72"/>
      <c r="D121" s="73"/>
      <c r="E121" s="74"/>
      <c r="F121" s="75"/>
      <c r="G121" s="75"/>
      <c r="H121" s="72"/>
      <c r="I121" s="72"/>
      <c r="J121" s="72"/>
      <c r="K121" s="72"/>
      <c r="L121" s="72"/>
      <c r="M121" s="72"/>
      <c r="N121" s="76"/>
      <c r="O121" s="77"/>
      <c r="P121" s="74"/>
      <c r="Q121" s="78"/>
      <c r="R121" s="78"/>
      <c r="S121" s="78"/>
      <c r="T121" s="74"/>
      <c r="U121" s="74"/>
    </row>
    <row r="122" spans="1:21" s="27" customFormat="1">
      <c r="A122" s="7"/>
      <c r="B122" s="8" t="s">
        <v>52</v>
      </c>
      <c r="C122" s="9"/>
      <c r="D122" s="8" t="s">
        <v>12</v>
      </c>
      <c r="E122" s="10" t="s">
        <v>127</v>
      </c>
      <c r="F122" s="11">
        <v>3</v>
      </c>
      <c r="G122" s="11">
        <v>6</v>
      </c>
      <c r="H122" s="9"/>
      <c r="I122" s="9">
        <v>1</v>
      </c>
      <c r="J122" s="9">
        <v>15</v>
      </c>
      <c r="K122" s="9">
        <v>15</v>
      </c>
      <c r="L122" s="9">
        <v>15</v>
      </c>
      <c r="M122" s="9"/>
      <c r="N122" s="12">
        <f>L122/K122</f>
        <v>1</v>
      </c>
      <c r="O122" s="13">
        <f>M122/5</f>
        <v>0</v>
      </c>
      <c r="P122" s="14"/>
      <c r="Q122" s="15">
        <f>IF(K122=0,0,L122)</f>
        <v>15</v>
      </c>
      <c r="R122" s="16">
        <f>IF(K122=0,0,M122/1.5)</f>
        <v>0</v>
      </c>
      <c r="S122" s="15">
        <f>P122+Q122+R122</f>
        <v>15</v>
      </c>
    </row>
    <row r="123" spans="1:21" s="27" customFormat="1">
      <c r="A123" s="7"/>
      <c r="B123" s="8" t="s">
        <v>52</v>
      </c>
      <c r="C123" s="9"/>
      <c r="D123" s="8" t="s">
        <v>26</v>
      </c>
      <c r="E123" s="7" t="s">
        <v>118</v>
      </c>
      <c r="F123" s="11">
        <v>3</v>
      </c>
      <c r="G123" s="11">
        <v>5</v>
      </c>
      <c r="H123" s="9"/>
      <c r="I123" s="9">
        <v>1</v>
      </c>
      <c r="J123" s="9">
        <v>15</v>
      </c>
      <c r="K123" s="9">
        <f>J123-I123+1</f>
        <v>15</v>
      </c>
      <c r="L123" s="9">
        <v>15</v>
      </c>
      <c r="M123" s="9"/>
      <c r="N123" s="12">
        <f>L123/K123</f>
        <v>1</v>
      </c>
      <c r="O123" s="13">
        <f>M123/5</f>
        <v>0</v>
      </c>
      <c r="P123" s="14"/>
      <c r="Q123" s="15">
        <f>IF(K123=0,0,L123)</f>
        <v>15</v>
      </c>
      <c r="R123" s="16">
        <f>IF(K123=0,0,M123/1.5)</f>
        <v>0</v>
      </c>
      <c r="S123" s="15">
        <f>P123+Q123+R123</f>
        <v>15</v>
      </c>
    </row>
    <row r="124" spans="1:21" s="27" customFormat="1">
      <c r="A124" s="7"/>
      <c r="B124" s="8"/>
      <c r="C124" s="9"/>
      <c r="D124" s="37"/>
      <c r="E124" s="14"/>
      <c r="F124" s="11"/>
      <c r="G124" s="11"/>
      <c r="H124" s="9"/>
      <c r="I124" s="9"/>
      <c r="J124" s="9"/>
      <c r="K124" s="9"/>
      <c r="L124" s="9"/>
      <c r="M124" s="9"/>
      <c r="N124" s="12"/>
      <c r="O124" s="13"/>
      <c r="P124" s="14"/>
      <c r="Q124" s="15"/>
      <c r="R124" s="15" t="s">
        <v>106</v>
      </c>
      <c r="S124" s="15">
        <f>SUM(S122:S123)</f>
        <v>30</v>
      </c>
      <c r="T124" s="55"/>
      <c r="U124" s="56"/>
    </row>
    <row r="125" spans="1:21" s="27" customFormat="1">
      <c r="A125" s="7"/>
      <c r="B125" s="8"/>
      <c r="C125" s="9"/>
      <c r="D125" s="8"/>
      <c r="E125" s="14"/>
      <c r="F125" s="24"/>
      <c r="G125" s="11"/>
      <c r="H125" s="9"/>
      <c r="I125" s="9"/>
      <c r="J125" s="9"/>
      <c r="K125" s="9"/>
      <c r="L125" s="9"/>
      <c r="M125" s="9"/>
      <c r="N125" s="12"/>
      <c r="O125" s="13"/>
      <c r="P125" s="14"/>
      <c r="Q125" s="15"/>
      <c r="R125" s="16"/>
      <c r="S125" s="15"/>
    </row>
    <row r="126" spans="1:21" s="27" customFormat="1">
      <c r="A126" s="7"/>
      <c r="B126" s="8" t="s">
        <v>62</v>
      </c>
      <c r="C126" s="9"/>
      <c r="D126" s="8" t="s">
        <v>27</v>
      </c>
      <c r="E126" s="14" t="s">
        <v>113</v>
      </c>
      <c r="F126" s="24">
        <v>4</v>
      </c>
      <c r="G126" s="11" t="s">
        <v>72</v>
      </c>
      <c r="H126" s="9"/>
      <c r="I126" s="9">
        <v>1</v>
      </c>
      <c r="J126" s="9">
        <v>15</v>
      </c>
      <c r="K126" s="9">
        <f>J126-I126+1</f>
        <v>15</v>
      </c>
      <c r="L126" s="9">
        <v>30</v>
      </c>
      <c r="M126" s="9"/>
      <c r="N126" s="12">
        <f>L126/K126</f>
        <v>2</v>
      </c>
      <c r="O126" s="13">
        <f>M126/6</f>
        <v>0</v>
      </c>
      <c r="P126" s="14"/>
      <c r="Q126" s="15">
        <f>IF(K126=0,0,L126)</f>
        <v>30</v>
      </c>
      <c r="R126" s="16">
        <f>IF(K126=0,0,M126/1.5)</f>
        <v>0</v>
      </c>
      <c r="S126" s="15">
        <f>P126+Q126+R126</f>
        <v>30</v>
      </c>
    </row>
    <row r="127" spans="1:21" s="27" customFormat="1">
      <c r="A127" s="7"/>
      <c r="B127" s="8" t="s">
        <v>62</v>
      </c>
      <c r="C127" s="9"/>
      <c r="D127" s="8" t="s">
        <v>48</v>
      </c>
      <c r="E127" s="14" t="s">
        <v>96</v>
      </c>
      <c r="F127" s="24">
        <v>4</v>
      </c>
      <c r="G127" s="11" t="s">
        <v>71</v>
      </c>
      <c r="H127" s="9"/>
      <c r="I127" s="9">
        <v>1</v>
      </c>
      <c r="J127" s="9">
        <v>15</v>
      </c>
      <c r="K127" s="9">
        <f>J127-I127+1</f>
        <v>15</v>
      </c>
      <c r="L127" s="9">
        <v>30</v>
      </c>
      <c r="M127" s="9"/>
      <c r="N127" s="12">
        <f>L127/K127</f>
        <v>2</v>
      </c>
      <c r="O127" s="13">
        <f>M127/6</f>
        <v>0</v>
      </c>
      <c r="P127" s="14"/>
      <c r="Q127" s="15">
        <f>IF(K127=0,0,L127)</f>
        <v>30</v>
      </c>
      <c r="R127" s="16">
        <f>IF(K127=0,0,M127/1.5)</f>
        <v>0</v>
      </c>
      <c r="S127" s="15">
        <f>P127+Q127+R127</f>
        <v>30</v>
      </c>
    </row>
    <row r="128" spans="1:21" s="27" customFormat="1">
      <c r="A128" s="7"/>
      <c r="B128" s="8" t="s">
        <v>62</v>
      </c>
      <c r="C128" s="9"/>
      <c r="D128" s="8" t="s">
        <v>29</v>
      </c>
      <c r="E128" s="14" t="s">
        <v>22</v>
      </c>
      <c r="F128" s="24">
        <v>3</v>
      </c>
      <c r="G128" s="11" t="s">
        <v>71</v>
      </c>
      <c r="H128" s="9"/>
      <c r="I128" s="9">
        <v>1</v>
      </c>
      <c r="J128" s="9">
        <v>15</v>
      </c>
      <c r="K128" s="9">
        <f>J128-I128+1</f>
        <v>15</v>
      </c>
      <c r="L128" s="9">
        <v>30</v>
      </c>
      <c r="M128" s="9"/>
      <c r="N128" s="12">
        <f>L128/K128</f>
        <v>2</v>
      </c>
      <c r="O128" s="13">
        <f>M128/6</f>
        <v>0</v>
      </c>
      <c r="P128" s="14"/>
      <c r="Q128" s="15">
        <f>IF(K128=0,0,L128)</f>
        <v>30</v>
      </c>
      <c r="R128" s="16">
        <f>IF(K128=0,0,M128/1.5)</f>
        <v>0</v>
      </c>
      <c r="S128" s="15">
        <f>P128+Q128+R128</f>
        <v>30</v>
      </c>
    </row>
    <row r="129" spans="1:29" s="27" customFormat="1">
      <c r="A129" s="7"/>
      <c r="B129" s="8" t="s">
        <v>62</v>
      </c>
      <c r="C129" s="9"/>
      <c r="D129" s="8" t="s">
        <v>59</v>
      </c>
      <c r="E129" s="14" t="s">
        <v>111</v>
      </c>
      <c r="F129" s="24">
        <v>4</v>
      </c>
      <c r="G129" s="11" t="s">
        <v>73</v>
      </c>
      <c r="H129" s="9"/>
      <c r="I129" s="9">
        <v>1</v>
      </c>
      <c r="J129" s="9">
        <v>15</v>
      </c>
      <c r="K129" s="9">
        <f>J129-I129+1</f>
        <v>15</v>
      </c>
      <c r="L129" s="9">
        <v>30</v>
      </c>
      <c r="M129" s="9"/>
      <c r="N129" s="12">
        <f>L129/K129</f>
        <v>2</v>
      </c>
      <c r="O129" s="13">
        <f>M129/6</f>
        <v>0</v>
      </c>
      <c r="P129" s="14"/>
      <c r="Q129" s="15">
        <f>IF(K129=0,0,L129)</f>
        <v>30</v>
      </c>
      <c r="R129" s="16">
        <f>IF(K129=0,0,M129/1.5)</f>
        <v>0</v>
      </c>
      <c r="S129" s="15">
        <f>P129+Q129+R129</f>
        <v>30</v>
      </c>
    </row>
    <row r="130" spans="1:29" s="27" customFormat="1">
      <c r="A130" s="7"/>
      <c r="B130" s="8"/>
      <c r="C130" s="9"/>
      <c r="D130" s="37"/>
      <c r="E130" s="14"/>
      <c r="F130" s="11"/>
      <c r="G130" s="11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5" t="s">
        <v>106</v>
      </c>
      <c r="S130" s="15">
        <f>SUM(S126:S129)</f>
        <v>120</v>
      </c>
    </row>
    <row r="131" spans="1:29" s="27" customFormat="1">
      <c r="A131" s="70"/>
      <c r="B131" s="71"/>
      <c r="C131" s="72"/>
      <c r="D131" s="73"/>
      <c r="E131" s="74"/>
      <c r="F131" s="75"/>
      <c r="G131" s="75"/>
      <c r="H131" s="72"/>
      <c r="I131" s="72"/>
      <c r="J131" s="72"/>
      <c r="K131" s="72"/>
      <c r="L131" s="72"/>
      <c r="M131" s="72"/>
      <c r="N131" s="76"/>
      <c r="O131" s="77"/>
      <c r="P131" s="74"/>
      <c r="Q131" s="78"/>
      <c r="R131" s="78"/>
      <c r="S131" s="78"/>
      <c r="T131" s="74"/>
      <c r="U131" s="74"/>
    </row>
    <row r="132" spans="1:29" s="27" customFormat="1">
      <c r="A132" s="7"/>
      <c r="B132" s="8"/>
      <c r="C132" s="19"/>
      <c r="D132" s="8"/>
      <c r="E132" s="14"/>
      <c r="F132" s="23"/>
      <c r="G132" s="2"/>
      <c r="H132" s="19"/>
      <c r="I132" s="19"/>
      <c r="J132" s="19"/>
      <c r="K132" s="19"/>
      <c r="L132" s="9"/>
      <c r="M132" s="19"/>
      <c r="N132" s="20"/>
      <c r="O132" s="13"/>
      <c r="P132" s="1"/>
      <c r="Q132" s="21"/>
      <c r="R132" s="22"/>
      <c r="S132" s="15"/>
      <c r="T132" s="57"/>
      <c r="U132" s="58"/>
    </row>
    <row r="133" spans="1:29" s="27" customFormat="1">
      <c r="A133" s="10"/>
      <c r="B133" s="8" t="s">
        <v>63</v>
      </c>
      <c r="D133" s="8" t="s">
        <v>59</v>
      </c>
      <c r="E133" s="14" t="s">
        <v>22</v>
      </c>
      <c r="F133" s="11">
        <v>3</v>
      </c>
      <c r="G133" s="11" t="s">
        <v>72</v>
      </c>
      <c r="H133" s="9"/>
      <c r="I133" s="9">
        <v>1</v>
      </c>
      <c r="J133" s="9">
        <v>15</v>
      </c>
      <c r="K133" s="9">
        <f>J133-I133+1</f>
        <v>15</v>
      </c>
      <c r="L133" s="9">
        <v>30</v>
      </c>
      <c r="M133" s="9"/>
      <c r="N133" s="12">
        <f>L133/K133</f>
        <v>2</v>
      </c>
      <c r="O133" s="13">
        <f>M133/6</f>
        <v>0</v>
      </c>
      <c r="P133" s="14"/>
      <c r="Q133" s="15">
        <f>IF(K133=0,0,L133)</f>
        <v>30</v>
      </c>
      <c r="R133" s="16">
        <f>IF(K133=0,0,M133/1.5)</f>
        <v>0</v>
      </c>
      <c r="S133" s="15">
        <f>P133+Q133+R133</f>
        <v>30</v>
      </c>
      <c r="T133" s="55"/>
      <c r="U133" s="56"/>
    </row>
    <row r="134" spans="1:29" s="83" customFormat="1">
      <c r="A134" s="92"/>
      <c r="B134" s="46" t="s">
        <v>63</v>
      </c>
      <c r="C134" s="48"/>
      <c r="D134" s="46" t="s">
        <v>59</v>
      </c>
      <c r="E134" s="48" t="s">
        <v>111</v>
      </c>
      <c r="F134" s="49">
        <v>4</v>
      </c>
      <c r="G134" s="49" t="s">
        <v>72</v>
      </c>
      <c r="H134" s="47"/>
      <c r="I134" s="47">
        <v>1</v>
      </c>
      <c r="J134" s="47">
        <v>15</v>
      </c>
      <c r="K134" s="47">
        <f>J134-I134+1</f>
        <v>15</v>
      </c>
      <c r="L134" s="47">
        <v>30</v>
      </c>
      <c r="M134" s="47"/>
      <c r="N134" s="50"/>
      <c r="O134" s="51">
        <f>M134/6</f>
        <v>0</v>
      </c>
      <c r="P134" s="48"/>
      <c r="Q134" s="52">
        <f>IF(K134=0,0,L134)</f>
        <v>30</v>
      </c>
      <c r="R134" s="90">
        <f>IF(K134=0,0,M134/1.5)</f>
        <v>0</v>
      </c>
      <c r="S134" s="52">
        <f>P134+Q134+R134</f>
        <v>30</v>
      </c>
      <c r="T134" s="85"/>
      <c r="U134" s="86"/>
    </row>
    <row r="135" spans="1:29" s="27" customFormat="1">
      <c r="A135" s="7"/>
      <c r="B135" s="8" t="s">
        <v>63</v>
      </c>
      <c r="C135" s="9"/>
      <c r="D135" s="8" t="s">
        <v>27</v>
      </c>
      <c r="E135" s="14" t="s">
        <v>113</v>
      </c>
      <c r="F135" s="24">
        <v>4</v>
      </c>
      <c r="G135" s="11" t="s">
        <v>71</v>
      </c>
      <c r="H135" s="9"/>
      <c r="I135" s="9">
        <v>1</v>
      </c>
      <c r="J135" s="9">
        <v>15</v>
      </c>
      <c r="K135" s="9">
        <f>J135-I135+1</f>
        <v>15</v>
      </c>
      <c r="L135" s="9">
        <v>30</v>
      </c>
      <c r="M135" s="9"/>
      <c r="N135" s="12">
        <f>L135/K135</f>
        <v>2</v>
      </c>
      <c r="O135" s="13">
        <f>M135/6</f>
        <v>0</v>
      </c>
      <c r="P135" s="14"/>
      <c r="Q135" s="15">
        <f>IF(K135=0,0,L135)</f>
        <v>30</v>
      </c>
      <c r="R135" s="16">
        <f>IF(K135=0,0,M135/1.5)</f>
        <v>0</v>
      </c>
      <c r="S135" s="15">
        <f>P135+Q135+R135</f>
        <v>30</v>
      </c>
    </row>
    <row r="136" spans="1:29" s="27" customFormat="1">
      <c r="A136" s="7"/>
      <c r="B136" s="8" t="s">
        <v>63</v>
      </c>
      <c r="C136" s="9"/>
      <c r="D136" s="8" t="s">
        <v>48</v>
      </c>
      <c r="E136" s="14" t="s">
        <v>96</v>
      </c>
      <c r="F136" s="24">
        <v>4</v>
      </c>
      <c r="G136" s="11" t="s">
        <v>73</v>
      </c>
      <c r="H136" s="9"/>
      <c r="I136" s="9">
        <v>1</v>
      </c>
      <c r="J136" s="9">
        <v>15</v>
      </c>
      <c r="K136" s="9">
        <f>J136-I136+1</f>
        <v>15</v>
      </c>
      <c r="L136" s="9">
        <v>30</v>
      </c>
      <c r="M136" s="9"/>
      <c r="N136" s="12">
        <f>L136/K136</f>
        <v>2</v>
      </c>
      <c r="O136" s="13">
        <f>M136/6</f>
        <v>0</v>
      </c>
      <c r="P136" s="14"/>
      <c r="Q136" s="15">
        <f>IF(K136=0,0,L136)</f>
        <v>30</v>
      </c>
      <c r="R136" s="16">
        <f>IF(K136=0,0,M136/1.5)</f>
        <v>0</v>
      </c>
      <c r="S136" s="15">
        <f>P136+Q136+R136</f>
        <v>30</v>
      </c>
      <c r="V136" s="11"/>
      <c r="W136" s="11"/>
      <c r="X136" s="9"/>
      <c r="Y136" s="9"/>
      <c r="Z136" s="9"/>
      <c r="AA136" s="9"/>
      <c r="AB136" s="9"/>
      <c r="AC136" s="9"/>
    </row>
    <row r="137" spans="1:29" s="27" customFormat="1">
      <c r="A137" s="7"/>
      <c r="B137" s="8"/>
      <c r="C137" s="9"/>
      <c r="D137" s="37"/>
      <c r="E137" s="14"/>
      <c r="F137" s="11"/>
      <c r="G137" s="11"/>
      <c r="H137" s="9"/>
      <c r="I137" s="9"/>
      <c r="J137" s="9"/>
      <c r="K137" s="9"/>
      <c r="L137" s="9"/>
      <c r="M137" s="9"/>
      <c r="N137" s="12"/>
      <c r="O137" s="13"/>
      <c r="P137" s="14"/>
      <c r="Q137" s="15"/>
      <c r="R137" s="15" t="s">
        <v>106</v>
      </c>
      <c r="S137" s="15">
        <f>SUM(S133:S136)</f>
        <v>120</v>
      </c>
    </row>
    <row r="138" spans="1:29" s="27" customFormat="1">
      <c r="A138" s="70"/>
      <c r="B138" s="71"/>
      <c r="C138" s="72"/>
      <c r="D138" s="73"/>
      <c r="E138" s="74"/>
      <c r="F138" s="75"/>
      <c r="G138" s="75"/>
      <c r="H138" s="72"/>
      <c r="I138" s="72"/>
      <c r="J138" s="72"/>
      <c r="K138" s="72"/>
      <c r="L138" s="72"/>
      <c r="M138" s="72"/>
      <c r="N138" s="76"/>
      <c r="O138" s="77"/>
      <c r="P138" s="74"/>
      <c r="Q138" s="78"/>
      <c r="R138" s="78"/>
      <c r="S138" s="78"/>
      <c r="T138" s="74"/>
      <c r="U138" s="74"/>
    </row>
    <row r="139" spans="1:29" s="27" customFormat="1">
      <c r="A139" s="7"/>
      <c r="B139" s="8"/>
      <c r="C139" s="9"/>
      <c r="D139" s="8"/>
      <c r="E139" s="14"/>
      <c r="F139" s="24"/>
      <c r="G139" s="2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6"/>
      <c r="S139" s="15"/>
    </row>
    <row r="140" spans="1:29" s="27" customFormat="1">
      <c r="A140" s="10"/>
      <c r="B140" s="8" t="s">
        <v>64</v>
      </c>
      <c r="D140" s="8" t="s">
        <v>59</v>
      </c>
      <c r="E140" s="14" t="s">
        <v>111</v>
      </c>
      <c r="F140" s="11">
        <v>4</v>
      </c>
      <c r="G140" s="11" t="s">
        <v>71</v>
      </c>
      <c r="H140" s="9"/>
      <c r="I140" s="9">
        <v>1</v>
      </c>
      <c r="J140" s="9">
        <v>15</v>
      </c>
      <c r="K140" s="9">
        <f>J140-I140+1</f>
        <v>15</v>
      </c>
      <c r="L140" s="9">
        <v>30</v>
      </c>
      <c r="M140" s="9"/>
      <c r="N140" s="12">
        <f>L140/K140</f>
        <v>2</v>
      </c>
      <c r="O140" s="13">
        <f>M140/6</f>
        <v>0</v>
      </c>
      <c r="P140" s="14"/>
      <c r="Q140" s="15">
        <f>IF(K140=0,0,L140)</f>
        <v>30</v>
      </c>
      <c r="R140" s="16">
        <f>IF(K140=0,0,M140/1.5)</f>
        <v>0</v>
      </c>
      <c r="S140" s="15">
        <f>P140+Q140+R140</f>
        <v>30</v>
      </c>
    </row>
    <row r="141" spans="1:29" s="27" customFormat="1">
      <c r="A141" s="7"/>
      <c r="B141" s="8" t="s">
        <v>64</v>
      </c>
      <c r="C141" s="9"/>
      <c r="D141" s="8" t="s">
        <v>59</v>
      </c>
      <c r="E141" s="14" t="s">
        <v>22</v>
      </c>
      <c r="F141" s="11">
        <v>3</v>
      </c>
      <c r="G141" s="11" t="s">
        <v>71</v>
      </c>
      <c r="H141" s="9"/>
      <c r="I141" s="9">
        <v>1</v>
      </c>
      <c r="J141" s="9">
        <v>15</v>
      </c>
      <c r="K141" s="9">
        <f>J141-I141+1</f>
        <v>15</v>
      </c>
      <c r="L141" s="9">
        <v>30</v>
      </c>
      <c r="M141" s="9"/>
      <c r="N141" s="12">
        <f>L141/K141</f>
        <v>2</v>
      </c>
      <c r="O141" s="13">
        <f>M141/6</f>
        <v>0</v>
      </c>
      <c r="P141" s="14"/>
      <c r="Q141" s="15">
        <f>IF(K141=0,0,L141)</f>
        <v>30</v>
      </c>
      <c r="R141" s="16">
        <f>IF(K141=0,0,M141/1.5)</f>
        <v>0</v>
      </c>
      <c r="S141" s="15">
        <f>P141+Q141+R141</f>
        <v>30</v>
      </c>
    </row>
    <row r="142" spans="1:29" s="27" customFormat="1">
      <c r="A142" s="7"/>
      <c r="B142" s="8" t="s">
        <v>64</v>
      </c>
      <c r="C142" s="9"/>
      <c r="D142" s="8" t="s">
        <v>27</v>
      </c>
      <c r="E142" s="14" t="s">
        <v>113</v>
      </c>
      <c r="F142" s="24">
        <v>4</v>
      </c>
      <c r="G142" s="11" t="s">
        <v>73</v>
      </c>
      <c r="H142" s="9"/>
      <c r="I142" s="9">
        <v>1</v>
      </c>
      <c r="J142" s="9">
        <v>15</v>
      </c>
      <c r="K142" s="9">
        <f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>IF(K142=0,0,M142/1.5)</f>
        <v>0</v>
      </c>
      <c r="S142" s="15">
        <f>P142+Q142+R142</f>
        <v>30</v>
      </c>
      <c r="T142" s="55"/>
      <c r="U142" s="56"/>
    </row>
    <row r="143" spans="1:29" s="27" customFormat="1">
      <c r="A143" s="7"/>
      <c r="B143" s="8" t="s">
        <v>64</v>
      </c>
      <c r="C143" s="9"/>
      <c r="D143" s="8" t="s">
        <v>48</v>
      </c>
      <c r="E143" s="14" t="s">
        <v>96</v>
      </c>
      <c r="F143" s="24">
        <v>4</v>
      </c>
      <c r="G143" s="11" t="s">
        <v>72</v>
      </c>
      <c r="H143" s="9"/>
      <c r="I143" s="9">
        <v>1</v>
      </c>
      <c r="J143" s="9">
        <v>15</v>
      </c>
      <c r="K143" s="9">
        <f>J143-I143+1</f>
        <v>15</v>
      </c>
      <c r="L143" s="9">
        <v>30</v>
      </c>
      <c r="M143" s="9"/>
      <c r="N143" s="12">
        <f>L143/K143</f>
        <v>2</v>
      </c>
      <c r="O143" s="13">
        <f>M143/6</f>
        <v>0</v>
      </c>
      <c r="P143" s="14"/>
      <c r="Q143" s="15">
        <f>IF(K143=0,0,L143)</f>
        <v>30</v>
      </c>
      <c r="R143" s="16">
        <f>IF(K143=0,0,M143/1.5)</f>
        <v>0</v>
      </c>
      <c r="S143" s="15">
        <f>P143+Q143+R143</f>
        <v>30</v>
      </c>
      <c r="T143" s="55"/>
      <c r="U143" s="56"/>
    </row>
    <row r="144" spans="1:29" s="28" customFormat="1">
      <c r="A144" s="7"/>
      <c r="B144" s="8"/>
      <c r="C144" s="9"/>
      <c r="D144" s="8"/>
      <c r="E144" s="14"/>
      <c r="F144" s="24"/>
      <c r="G144" s="11"/>
      <c r="H144" s="9"/>
      <c r="I144" s="9"/>
      <c r="J144" s="9"/>
      <c r="K144" s="9"/>
      <c r="L144" s="9"/>
      <c r="M144" s="9"/>
      <c r="N144" s="12"/>
      <c r="O144" s="13"/>
      <c r="P144" s="14"/>
      <c r="Q144" s="15"/>
      <c r="R144" s="15" t="s">
        <v>106</v>
      </c>
      <c r="S144" s="15">
        <f>SUM(S140:S143)</f>
        <v>120</v>
      </c>
      <c r="T144" s="55"/>
      <c r="U144" s="56"/>
    </row>
    <row r="145" spans="1:21" s="27" customFormat="1">
      <c r="A145" s="70"/>
      <c r="B145" s="71"/>
      <c r="C145" s="72"/>
      <c r="D145" s="73"/>
      <c r="E145" s="74"/>
      <c r="F145" s="75"/>
      <c r="G145" s="75"/>
      <c r="H145" s="72"/>
      <c r="I145" s="72"/>
      <c r="J145" s="72"/>
      <c r="K145" s="72"/>
      <c r="L145" s="72"/>
      <c r="M145" s="72"/>
      <c r="N145" s="76"/>
      <c r="O145" s="77"/>
      <c r="P145" s="74"/>
      <c r="Q145" s="78"/>
      <c r="R145" s="78"/>
      <c r="S145" s="78"/>
      <c r="T145" s="74"/>
      <c r="U145" s="74"/>
    </row>
    <row r="146" spans="1:21" s="27" customFormat="1">
      <c r="A146" s="7"/>
      <c r="B146" s="8" t="s">
        <v>65</v>
      </c>
      <c r="C146" s="9"/>
      <c r="D146" s="8" t="s">
        <v>59</v>
      </c>
      <c r="E146" s="14" t="s">
        <v>22</v>
      </c>
      <c r="F146" s="11">
        <v>3</v>
      </c>
      <c r="G146" s="11" t="s">
        <v>73</v>
      </c>
      <c r="H146" s="9"/>
      <c r="I146" s="9">
        <v>1</v>
      </c>
      <c r="J146" s="9">
        <v>15</v>
      </c>
      <c r="K146" s="9">
        <f>J146-I146+1</f>
        <v>15</v>
      </c>
      <c r="L146" s="9">
        <v>30</v>
      </c>
      <c r="M146" s="9"/>
      <c r="N146" s="12">
        <f>L146/K146</f>
        <v>2</v>
      </c>
      <c r="O146" s="13">
        <f>M146/6</f>
        <v>0</v>
      </c>
      <c r="P146" s="14"/>
      <c r="Q146" s="15">
        <f>IF(K146=0,0,L146)</f>
        <v>30</v>
      </c>
      <c r="R146" s="16">
        <f>IF(K146=0,0,M146/1.5)</f>
        <v>0</v>
      </c>
      <c r="S146" s="15">
        <f>P146+Q146+R146</f>
        <v>30</v>
      </c>
    </row>
    <row r="147" spans="1:21" s="48" customFormat="1">
      <c r="A147" s="45"/>
      <c r="B147" s="46" t="s">
        <v>65</v>
      </c>
      <c r="C147" s="47"/>
      <c r="D147" s="46" t="s">
        <v>58</v>
      </c>
      <c r="E147" s="48" t="s">
        <v>111</v>
      </c>
      <c r="F147" s="49">
        <v>5</v>
      </c>
      <c r="G147" s="49" t="s">
        <v>73</v>
      </c>
      <c r="H147" s="47"/>
      <c r="I147" s="47">
        <v>1</v>
      </c>
      <c r="J147" s="47">
        <v>15</v>
      </c>
      <c r="K147" s="47">
        <f>J147-I147+1</f>
        <v>15</v>
      </c>
      <c r="L147" s="47">
        <v>30</v>
      </c>
      <c r="M147" s="47"/>
      <c r="N147" s="50"/>
      <c r="O147" s="51">
        <f>M147/6</f>
        <v>0</v>
      </c>
      <c r="Q147" s="52">
        <f>IF(K147=0,0,L147)</f>
        <v>30</v>
      </c>
      <c r="R147" s="90"/>
      <c r="S147" s="52">
        <f>P147+Q147+R147</f>
        <v>30</v>
      </c>
    </row>
    <row r="148" spans="1:21" s="27" customFormat="1">
      <c r="A148" s="7"/>
      <c r="B148" s="8" t="s">
        <v>65</v>
      </c>
      <c r="C148" s="9"/>
      <c r="D148" s="8" t="s">
        <v>27</v>
      </c>
      <c r="E148" s="14" t="s">
        <v>113</v>
      </c>
      <c r="F148" s="24">
        <v>5</v>
      </c>
      <c r="G148" s="11" t="s">
        <v>72</v>
      </c>
      <c r="H148" s="9"/>
      <c r="I148" s="9">
        <v>1</v>
      </c>
      <c r="J148" s="9">
        <v>15</v>
      </c>
      <c r="K148" s="9">
        <f>J148-I148+1</f>
        <v>15</v>
      </c>
      <c r="L148" s="9">
        <v>30</v>
      </c>
      <c r="M148" s="9"/>
      <c r="N148" s="12">
        <f>L148/K148</f>
        <v>2</v>
      </c>
      <c r="O148" s="13">
        <f>M148/6</f>
        <v>0</v>
      </c>
      <c r="P148" s="14"/>
      <c r="Q148" s="15">
        <f>IF(K148=0,0,L148)</f>
        <v>30</v>
      </c>
      <c r="R148" s="16">
        <f>IF(K148=0,0,M148/1.5)</f>
        <v>0</v>
      </c>
      <c r="S148" s="15">
        <f>P148+Q148+R148</f>
        <v>30</v>
      </c>
      <c r="T148" s="55"/>
      <c r="U148" s="56"/>
    </row>
    <row r="149" spans="1:21" s="27" customFormat="1">
      <c r="A149" s="7"/>
      <c r="B149" s="8" t="s">
        <v>65</v>
      </c>
      <c r="C149" s="9"/>
      <c r="D149" s="8" t="s">
        <v>48</v>
      </c>
      <c r="E149" s="14" t="s">
        <v>96</v>
      </c>
      <c r="F149" s="24">
        <v>5</v>
      </c>
      <c r="G149" s="11" t="s">
        <v>71</v>
      </c>
      <c r="H149" s="9"/>
      <c r="I149" s="9">
        <v>1</v>
      </c>
      <c r="J149" s="9">
        <v>15</v>
      </c>
      <c r="K149" s="9">
        <f>J149-I149+1</f>
        <v>15</v>
      </c>
      <c r="L149" s="9">
        <v>30</v>
      </c>
      <c r="M149" s="9"/>
      <c r="N149" s="12">
        <f>L149/K149</f>
        <v>2</v>
      </c>
      <c r="O149" s="13">
        <f>M149/6</f>
        <v>0</v>
      </c>
      <c r="P149" s="14"/>
      <c r="Q149" s="15">
        <f>IF(K149=0,0,L149)</f>
        <v>30</v>
      </c>
      <c r="R149" s="16">
        <f>IF(K149=0,0,M149/1.5)</f>
        <v>0</v>
      </c>
      <c r="S149" s="15">
        <f>P149+Q149+R149</f>
        <v>30</v>
      </c>
      <c r="T149" s="55"/>
      <c r="U149" s="56"/>
    </row>
    <row r="150" spans="1:21" s="27" customFormat="1">
      <c r="A150" s="7"/>
      <c r="B150" s="8"/>
      <c r="C150" s="9"/>
      <c r="D150" s="8"/>
      <c r="E150" s="14"/>
      <c r="F150" s="24"/>
      <c r="G150" s="11"/>
      <c r="H150" s="9"/>
      <c r="I150" s="9"/>
      <c r="J150" s="9"/>
      <c r="K150" s="9"/>
      <c r="L150" s="9"/>
      <c r="M150" s="9"/>
      <c r="N150" s="12"/>
      <c r="O150" s="13"/>
      <c r="P150" s="14"/>
      <c r="Q150" s="15"/>
      <c r="R150" s="15" t="s">
        <v>106</v>
      </c>
      <c r="S150" s="15">
        <f>SUM(S146:S149)</f>
        <v>120</v>
      </c>
      <c r="T150" s="55"/>
      <c r="U150" s="56"/>
    </row>
    <row r="151" spans="1:21" s="27" customFormat="1">
      <c r="A151" s="70"/>
      <c r="B151" s="71"/>
      <c r="C151" s="72"/>
      <c r="D151" s="73"/>
      <c r="E151" s="74"/>
      <c r="F151" s="75"/>
      <c r="G151" s="75"/>
      <c r="H151" s="72"/>
      <c r="I151" s="72"/>
      <c r="J151" s="72"/>
      <c r="K151" s="72"/>
      <c r="L151" s="72"/>
      <c r="M151" s="72"/>
      <c r="N151" s="76"/>
      <c r="O151" s="77"/>
      <c r="P151" s="74"/>
      <c r="Q151" s="78"/>
      <c r="R151" s="78"/>
      <c r="S151" s="78"/>
      <c r="T151" s="79"/>
      <c r="U151" s="80"/>
    </row>
    <row r="152" spans="1:21" s="28" customFormat="1">
      <c r="A152" s="10"/>
      <c r="B152" s="8" t="s">
        <v>66</v>
      </c>
      <c r="C152" s="27"/>
      <c r="D152" s="8" t="s">
        <v>58</v>
      </c>
      <c r="E152" s="14" t="s">
        <v>111</v>
      </c>
      <c r="F152" s="11">
        <v>3</v>
      </c>
      <c r="G152" s="11" t="s">
        <v>71</v>
      </c>
      <c r="H152" s="9"/>
      <c r="I152" s="9">
        <v>1</v>
      </c>
      <c r="J152" s="9">
        <v>15</v>
      </c>
      <c r="K152" s="9">
        <f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>P152+Q152+R152</f>
        <v>30</v>
      </c>
      <c r="T152" s="55"/>
      <c r="U152" s="56"/>
    </row>
    <row r="153" spans="1:21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11" t="s">
        <v>72</v>
      </c>
      <c r="H153" s="9"/>
      <c r="I153" s="9">
        <v>1</v>
      </c>
      <c r="J153" s="9">
        <v>15</v>
      </c>
      <c r="K153" s="9">
        <f>J153-I153+1</f>
        <v>15</v>
      </c>
      <c r="L153" s="9">
        <v>30</v>
      </c>
      <c r="M153" s="9"/>
      <c r="N153" s="12">
        <f>L153/K153</f>
        <v>2</v>
      </c>
      <c r="O153" s="13">
        <f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>P153+Q153+R153</f>
        <v>30</v>
      </c>
      <c r="U153" s="7"/>
    </row>
    <row r="154" spans="1:21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>J154-I154+1</f>
        <v>15</v>
      </c>
      <c r="L154" s="9">
        <v>30</v>
      </c>
      <c r="M154" s="9"/>
      <c r="N154" s="12"/>
      <c r="O154" s="13">
        <f>M154/6</f>
        <v>0</v>
      </c>
      <c r="P154" s="14"/>
      <c r="Q154" s="15">
        <f>IF(K154=0,0,L154)</f>
        <v>30</v>
      </c>
      <c r="R154" s="16"/>
      <c r="S154" s="15">
        <f>P154+Q154+R154</f>
        <v>30</v>
      </c>
    </row>
    <row r="155" spans="1:21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>J155-I155+1</f>
        <v>15</v>
      </c>
      <c r="L155" s="9">
        <v>30</v>
      </c>
      <c r="M155" s="9"/>
      <c r="N155" s="12">
        <f>L155/K155</f>
        <v>2</v>
      </c>
      <c r="O155" s="13">
        <f>M155/6</f>
        <v>0</v>
      </c>
      <c r="P155" s="14"/>
      <c r="Q155" s="15">
        <f>IF(K155=0,0,L155)</f>
        <v>30</v>
      </c>
      <c r="R155" s="16">
        <f>IF(K155=0,0,M155/1.5)</f>
        <v>0</v>
      </c>
      <c r="S155" s="15">
        <f>P155+Q155+R155</f>
        <v>30</v>
      </c>
    </row>
    <row r="156" spans="1:21" s="27" customFormat="1">
      <c r="A156" s="7"/>
      <c r="B156" s="8"/>
      <c r="C156" s="9"/>
      <c r="D156" s="8"/>
      <c r="E156" s="14"/>
      <c r="F156" s="24"/>
      <c r="G156" s="11"/>
      <c r="H156" s="9"/>
      <c r="I156" s="9"/>
      <c r="J156" s="9"/>
      <c r="K156" s="9"/>
      <c r="L156" s="9"/>
      <c r="M156" s="9"/>
      <c r="N156" s="12"/>
      <c r="O156" s="13"/>
      <c r="P156" s="14"/>
      <c r="Q156" s="15"/>
      <c r="R156" s="15" t="s">
        <v>106</v>
      </c>
      <c r="S156" s="15">
        <f>SUM(S152:S155)</f>
        <v>120</v>
      </c>
      <c r="T156" s="55"/>
      <c r="U156" s="56"/>
    </row>
    <row r="157" spans="1:21" s="27" customFormat="1">
      <c r="A157" s="70"/>
      <c r="B157" s="71"/>
      <c r="C157" s="72"/>
      <c r="D157" s="73"/>
      <c r="E157" s="74"/>
      <c r="F157" s="75"/>
      <c r="G157" s="75"/>
      <c r="H157" s="72"/>
      <c r="I157" s="72"/>
      <c r="J157" s="72"/>
      <c r="K157" s="72"/>
      <c r="L157" s="72"/>
      <c r="M157" s="72"/>
      <c r="N157" s="76"/>
      <c r="O157" s="77"/>
      <c r="P157" s="74"/>
      <c r="Q157" s="78"/>
      <c r="R157" s="78"/>
      <c r="S157" s="78"/>
      <c r="T157" s="79"/>
      <c r="U157" s="80"/>
    </row>
    <row r="158" spans="1:21" s="27" customFormat="1">
      <c r="A158" s="7"/>
      <c r="B158" s="8" t="s">
        <v>99</v>
      </c>
      <c r="C158" s="9"/>
      <c r="D158" s="8" t="s">
        <v>48</v>
      </c>
      <c r="E158" s="14" t="s">
        <v>54</v>
      </c>
      <c r="F158" s="24">
        <v>2</v>
      </c>
      <c r="G158" s="11" t="s">
        <v>73</v>
      </c>
      <c r="H158" s="9"/>
      <c r="I158" s="9">
        <v>2</v>
      </c>
      <c r="J158" s="9">
        <v>16</v>
      </c>
      <c r="K158" s="9">
        <f>J158-I158+1</f>
        <v>15</v>
      </c>
      <c r="L158" s="9">
        <v>30</v>
      </c>
      <c r="M158" s="9"/>
      <c r="N158" s="12"/>
      <c r="O158" s="13">
        <f>M158/6</f>
        <v>0</v>
      </c>
      <c r="P158" s="14"/>
      <c r="Q158" s="15">
        <f>IF(K158=0,0,L158)</f>
        <v>30</v>
      </c>
      <c r="R158" s="16">
        <f>IF(K158=0,0,M158/1.5)</f>
        <v>0</v>
      </c>
      <c r="S158" s="15">
        <f>P158+Q158+R158</f>
        <v>30</v>
      </c>
      <c r="T158" s="55"/>
      <c r="U158" s="56"/>
    </row>
    <row r="159" spans="1:21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SUM(S158:S158)</f>
        <v>30</v>
      </c>
      <c r="T159" s="55"/>
      <c r="U159" s="56"/>
    </row>
    <row r="160" spans="1:21" s="28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9" s="28" customFormat="1">
      <c r="A161" s="81"/>
      <c r="B161" s="8" t="s">
        <v>100</v>
      </c>
      <c r="C161" s="9"/>
      <c r="D161" s="8" t="s">
        <v>48</v>
      </c>
      <c r="E161" s="14" t="s">
        <v>54</v>
      </c>
      <c r="F161" s="24">
        <v>5</v>
      </c>
      <c r="G161" s="11" t="s">
        <v>101</v>
      </c>
      <c r="H161" s="9"/>
      <c r="I161" s="9">
        <v>2</v>
      </c>
      <c r="J161" s="9">
        <v>16</v>
      </c>
      <c r="K161" s="9">
        <f>J161-I161+1</f>
        <v>15</v>
      </c>
      <c r="L161" s="9">
        <v>30</v>
      </c>
      <c r="M161" s="9"/>
      <c r="N161" s="12"/>
      <c r="O161" s="13">
        <f>M161/6</f>
        <v>0</v>
      </c>
      <c r="P161" s="14"/>
      <c r="Q161" s="15">
        <f>IF(K161=0,0,L161)</f>
        <v>30</v>
      </c>
      <c r="R161" s="16">
        <f>IF(K161=0,0,M161/1.5)</f>
        <v>0</v>
      </c>
      <c r="S161" s="15">
        <f>P161+Q161+R161</f>
        <v>30</v>
      </c>
      <c r="T161" s="27"/>
      <c r="U161" s="82"/>
      <c r="V161" s="83"/>
    </row>
    <row r="162" spans="1:29" s="28" customFormat="1">
      <c r="A162" s="81"/>
      <c r="B162" s="8"/>
      <c r="C162" s="9"/>
      <c r="D162" s="8"/>
      <c r="E162" s="14"/>
      <c r="F162" s="24"/>
      <c r="G162" s="11"/>
      <c r="H162" s="9"/>
      <c r="I162" s="9"/>
      <c r="J162" s="9"/>
      <c r="K162" s="9"/>
      <c r="L162" s="9"/>
      <c r="M162" s="9"/>
      <c r="N162" s="12"/>
      <c r="O162" s="13"/>
      <c r="P162" s="14"/>
      <c r="Q162" s="15"/>
      <c r="R162" s="15" t="s">
        <v>106</v>
      </c>
      <c r="S162" s="15">
        <f>SUM(S161)</f>
        <v>30</v>
      </c>
      <c r="T162" s="27"/>
      <c r="U162" s="82"/>
      <c r="V162" s="83"/>
    </row>
    <row r="163" spans="1:29" s="27" customFormat="1">
      <c r="A163" s="70"/>
      <c r="B163" s="71"/>
      <c r="C163" s="72"/>
      <c r="D163" s="73"/>
      <c r="E163" s="74"/>
      <c r="F163" s="75"/>
      <c r="G163" s="75"/>
      <c r="H163" s="72"/>
      <c r="I163" s="72"/>
      <c r="J163" s="72"/>
      <c r="K163" s="72"/>
      <c r="L163" s="72"/>
      <c r="M163" s="72"/>
      <c r="N163" s="76"/>
      <c r="O163" s="77"/>
      <c r="P163" s="74"/>
      <c r="Q163" s="78"/>
      <c r="R163" s="78"/>
      <c r="S163" s="78"/>
      <c r="T163" s="79"/>
      <c r="U163" s="80"/>
    </row>
    <row r="164" spans="1:29" s="69" customFormat="1">
      <c r="A164" s="59"/>
      <c r="B164" s="60"/>
      <c r="C164" s="61"/>
      <c r="D164" s="60"/>
      <c r="E164" s="62"/>
      <c r="F164" s="63"/>
      <c r="G164" s="64"/>
      <c r="H164" s="61"/>
      <c r="I164" s="61"/>
      <c r="J164" s="61"/>
      <c r="K164" s="61"/>
      <c r="L164" s="61"/>
      <c r="M164" s="61"/>
      <c r="N164" s="65"/>
      <c r="O164" s="66"/>
      <c r="P164" s="62"/>
      <c r="Q164" s="67"/>
      <c r="R164" s="68"/>
      <c r="S164" s="67"/>
    </row>
    <row r="165" spans="1:29" s="69" customFormat="1">
      <c r="A165" s="59"/>
      <c r="B165" s="60"/>
      <c r="C165" s="61"/>
      <c r="D165" s="60"/>
      <c r="E165" s="62"/>
      <c r="F165" s="63"/>
      <c r="G165" s="64"/>
      <c r="H165" s="61"/>
      <c r="I165" s="61"/>
      <c r="J165" s="61"/>
      <c r="K165" s="61"/>
      <c r="L165" s="61"/>
      <c r="M165" s="61"/>
      <c r="N165" s="65"/>
      <c r="O165" s="66"/>
      <c r="P165" s="62"/>
      <c r="Q165" s="67"/>
      <c r="R165" s="68"/>
      <c r="S165" s="67"/>
    </row>
    <row r="170" spans="1:29" s="34" customFormat="1">
      <c r="A170" s="33"/>
      <c r="C170" s="25"/>
      <c r="D170" s="25"/>
      <c r="E170" s="25"/>
      <c r="F170" s="35"/>
      <c r="G170" s="25"/>
      <c r="H170" s="25"/>
      <c r="I170" s="25"/>
      <c r="J170" s="25"/>
      <c r="K170" s="25"/>
      <c r="L170" s="25"/>
      <c r="M170" s="25"/>
      <c r="N170" s="25"/>
      <c r="O170" s="25"/>
      <c r="P170" s="25"/>
      <c r="Q170" s="25"/>
      <c r="R170" s="25"/>
      <c r="S170" s="25"/>
      <c r="T170" s="25"/>
      <c r="U170" s="25"/>
      <c r="V170" s="25"/>
      <c r="W170" s="25"/>
      <c r="X170" s="25"/>
      <c r="Y170" s="25"/>
      <c r="Z170" s="25"/>
      <c r="AA170" s="25"/>
      <c r="AB170" s="25"/>
      <c r="AC170" s="25"/>
    </row>
    <row r="171" spans="1:29" s="34" customFormat="1">
      <c r="A171" s="33"/>
      <c r="C171" s="25"/>
      <c r="D171" s="25"/>
      <c r="E171" s="25"/>
      <c r="F171" s="35"/>
      <c r="G171" s="25"/>
      <c r="H171" s="25"/>
      <c r="I171" s="25"/>
      <c r="J171" s="25"/>
      <c r="K171" s="25"/>
      <c r="L171" s="25"/>
      <c r="M171" s="25"/>
      <c r="N171" s="25"/>
      <c r="O171" s="25"/>
      <c r="P171" s="25"/>
      <c r="Q171" s="25"/>
      <c r="R171" s="25"/>
      <c r="S171" s="25"/>
      <c r="T171" s="25"/>
      <c r="U171" s="25"/>
      <c r="V171" s="25"/>
      <c r="W171" s="25"/>
      <c r="X171" s="25"/>
      <c r="Y171" s="25"/>
      <c r="Z171" s="25"/>
      <c r="AA171" s="25"/>
      <c r="AB171" s="25"/>
      <c r="AC171" s="25"/>
    </row>
    <row r="172" spans="1:29" s="34" customFormat="1">
      <c r="A172" s="33"/>
      <c r="C172" s="25"/>
      <c r="D172" s="25"/>
      <c r="E172" s="25"/>
      <c r="F172" s="35"/>
      <c r="G172" s="25"/>
      <c r="H172" s="25"/>
      <c r="I172" s="25"/>
      <c r="J172" s="25"/>
      <c r="K172" s="25"/>
      <c r="L172" s="25"/>
      <c r="M172" s="25"/>
      <c r="N172" s="25"/>
      <c r="O172" s="25"/>
      <c r="P172" s="25"/>
      <c r="Q172" s="25"/>
      <c r="R172" s="25"/>
      <c r="S172" s="25"/>
      <c r="T172" s="25"/>
      <c r="U172" s="25"/>
      <c r="V172" s="25"/>
      <c r="W172" s="25"/>
      <c r="X172" s="25"/>
      <c r="Y172" s="25"/>
      <c r="Z172" s="25"/>
      <c r="AA172" s="25"/>
      <c r="AB172" s="25"/>
      <c r="AC172" s="25"/>
    </row>
    <row r="173" spans="1:29" s="34" customFormat="1">
      <c r="A173" s="33"/>
      <c r="C173" s="25"/>
      <c r="D173" s="25"/>
      <c r="E173" s="25"/>
      <c r="F173" s="35"/>
      <c r="G173" s="25"/>
      <c r="H173" s="25"/>
      <c r="I173" s="25"/>
      <c r="J173" s="25"/>
      <c r="K173" s="25"/>
      <c r="L173" s="25"/>
      <c r="M173" s="25"/>
      <c r="N173" s="25"/>
      <c r="O173" s="25"/>
      <c r="P173" s="25"/>
      <c r="Q173" s="25"/>
      <c r="R173" s="25"/>
      <c r="S173" s="25"/>
      <c r="T173" s="25"/>
      <c r="U173" s="25"/>
      <c r="V173" s="25"/>
      <c r="W173" s="25"/>
      <c r="X173" s="25"/>
      <c r="Y173" s="25"/>
      <c r="Z173" s="25"/>
      <c r="AA173" s="25"/>
      <c r="AB173" s="25"/>
      <c r="AC173" s="25"/>
    </row>
    <row r="174" spans="1:29" s="34" customFormat="1">
      <c r="A174" s="33"/>
      <c r="C174" s="25"/>
      <c r="D174" s="25"/>
      <c r="E174" s="25"/>
      <c r="F174" s="35"/>
      <c r="G174" s="25"/>
      <c r="H174" s="25"/>
      <c r="I174" s="25"/>
      <c r="J174" s="25"/>
      <c r="K174" s="25"/>
      <c r="L174" s="25"/>
      <c r="M174" s="25"/>
      <c r="N174" s="25"/>
      <c r="O174" s="25"/>
      <c r="P174" s="25"/>
      <c r="Q174" s="25"/>
      <c r="R174" s="25"/>
      <c r="S174" s="25"/>
      <c r="T174" s="25"/>
      <c r="U174" s="25"/>
      <c r="V174" s="25"/>
      <c r="W174" s="25"/>
      <c r="X174" s="25"/>
      <c r="Y174" s="25"/>
      <c r="Z174" s="25"/>
      <c r="AA174" s="25"/>
      <c r="AB174" s="25"/>
      <c r="AC174" s="25"/>
    </row>
    <row r="175" spans="1:29" s="34" customFormat="1">
      <c r="A175" s="33"/>
      <c r="C175" s="25"/>
      <c r="D175" s="25"/>
      <c r="E175" s="25"/>
      <c r="F175" s="35"/>
      <c r="G175" s="25"/>
      <c r="H175" s="25"/>
      <c r="I175" s="25"/>
      <c r="J175" s="25"/>
      <c r="K175" s="25"/>
      <c r="L175" s="25"/>
      <c r="M175" s="25"/>
      <c r="N175" s="25"/>
      <c r="O175" s="25"/>
      <c r="P175" s="25"/>
      <c r="Q175" s="25"/>
      <c r="R175" s="25"/>
      <c r="S175" s="25"/>
      <c r="T175" s="25"/>
      <c r="U175" s="25"/>
      <c r="V175" s="25"/>
      <c r="W175" s="25"/>
      <c r="X175" s="25"/>
      <c r="Y175" s="25"/>
      <c r="Z175" s="25"/>
      <c r="AA175" s="25"/>
      <c r="AB175" s="25"/>
      <c r="AC175" s="25"/>
    </row>
    <row r="176" spans="1:29" s="34" customFormat="1">
      <c r="A176" s="33"/>
      <c r="C176" s="25"/>
      <c r="D176" s="25"/>
      <c r="E176" s="25"/>
      <c r="F176" s="35"/>
      <c r="G176" s="25"/>
      <c r="H176" s="25"/>
      <c r="I176" s="25"/>
      <c r="J176" s="25"/>
      <c r="K176" s="25"/>
      <c r="L176" s="25"/>
      <c r="M176" s="25"/>
      <c r="N176" s="25"/>
      <c r="O176" s="25"/>
      <c r="P176" s="25"/>
      <c r="Q176" s="25"/>
      <c r="R176" s="25"/>
      <c r="S176" s="25"/>
      <c r="T176" s="25"/>
      <c r="U176" s="25"/>
      <c r="V176" s="25"/>
      <c r="W176" s="25"/>
      <c r="X176" s="25"/>
      <c r="Y176" s="25"/>
      <c r="Z176" s="25"/>
      <c r="AA176" s="25"/>
      <c r="AB176" s="25"/>
      <c r="AC176" s="25"/>
    </row>
    <row r="177" spans="1:29" s="34" customFormat="1">
      <c r="A177" s="33"/>
      <c r="C177" s="25"/>
      <c r="D177" s="25"/>
      <c r="E177" s="25"/>
      <c r="F177" s="35"/>
      <c r="G177" s="25"/>
      <c r="H177" s="25"/>
      <c r="I177" s="25"/>
      <c r="J177" s="25"/>
      <c r="K177" s="25"/>
      <c r="L177" s="25"/>
      <c r="M177" s="25"/>
      <c r="N177" s="25"/>
      <c r="O177" s="25"/>
      <c r="P177" s="25"/>
      <c r="Q177" s="25"/>
      <c r="R177" s="25"/>
      <c r="S177" s="25"/>
      <c r="T177" s="25"/>
      <c r="U177" s="25"/>
      <c r="V177" s="25"/>
      <c r="W177" s="25"/>
      <c r="X177" s="25"/>
      <c r="Y177" s="25"/>
      <c r="Z177" s="25"/>
      <c r="AA177" s="25"/>
      <c r="AB177" s="25"/>
      <c r="AC177" s="25"/>
    </row>
    <row r="178" spans="1:29" s="34" customFormat="1">
      <c r="A178" s="33"/>
      <c r="C178" s="25"/>
      <c r="D178" s="25"/>
      <c r="E178" s="25"/>
      <c r="F178" s="35"/>
      <c r="G178" s="25"/>
      <c r="H178" s="25"/>
      <c r="I178" s="25"/>
      <c r="J178" s="25"/>
      <c r="K178" s="25"/>
      <c r="L178" s="25"/>
      <c r="M178" s="25"/>
      <c r="N178" s="25"/>
      <c r="O178" s="25"/>
      <c r="P178" s="25"/>
      <c r="Q178" s="25"/>
      <c r="R178" s="25"/>
      <c r="S178" s="25"/>
      <c r="T178" s="25"/>
      <c r="U178" s="25"/>
      <c r="V178" s="25"/>
      <c r="W178" s="25"/>
      <c r="X178" s="25"/>
      <c r="Y178" s="25"/>
      <c r="Z178" s="25"/>
      <c r="AA178" s="25"/>
      <c r="AB178" s="25"/>
      <c r="AC178" s="25"/>
    </row>
    <row r="179" spans="1:29" s="34" customFormat="1">
      <c r="A179" s="33"/>
      <c r="C179" s="25"/>
      <c r="D179" s="25"/>
      <c r="E179" s="25"/>
      <c r="F179" s="35"/>
      <c r="G179" s="25"/>
      <c r="H179" s="25"/>
      <c r="I179" s="25"/>
      <c r="J179" s="25"/>
      <c r="K179" s="25"/>
      <c r="L179" s="25"/>
      <c r="M179" s="25"/>
      <c r="N179" s="25"/>
      <c r="O179" s="25"/>
      <c r="P179" s="25"/>
      <c r="Q179" s="25"/>
      <c r="R179" s="25"/>
      <c r="S179" s="25"/>
      <c r="T179" s="25"/>
      <c r="U179" s="25"/>
      <c r="V179" s="25"/>
      <c r="W179" s="25"/>
      <c r="X179" s="25"/>
      <c r="Y179" s="25"/>
      <c r="Z179" s="25"/>
      <c r="AA179" s="25"/>
      <c r="AB179" s="25"/>
      <c r="AC179" s="25"/>
    </row>
    <row r="180" spans="1:29" s="34" customFormat="1">
      <c r="A180" s="33"/>
      <c r="C180" s="25"/>
      <c r="D180" s="25"/>
      <c r="E180" s="25"/>
      <c r="F180" s="35"/>
      <c r="G180" s="25"/>
      <c r="H180" s="25"/>
      <c r="I180" s="25"/>
      <c r="J180" s="25"/>
      <c r="K180" s="25"/>
      <c r="L180" s="25"/>
      <c r="M180" s="25"/>
      <c r="N180" s="25"/>
      <c r="O180" s="25"/>
      <c r="P180" s="25"/>
      <c r="Q180" s="25"/>
      <c r="R180" s="25"/>
      <c r="S180" s="25"/>
      <c r="T180" s="25"/>
      <c r="U180" s="25"/>
      <c r="V180" s="25"/>
      <c r="W180" s="25"/>
      <c r="X180" s="25"/>
      <c r="Y180" s="25"/>
      <c r="Z180" s="25"/>
      <c r="AA180" s="25"/>
      <c r="AB180" s="25"/>
      <c r="AC180" s="25"/>
    </row>
    <row r="181" spans="1:29" s="34" customFormat="1">
      <c r="A181" s="33"/>
      <c r="C181" s="25"/>
      <c r="D181" s="25"/>
      <c r="E181" s="25"/>
      <c r="F181" s="35"/>
      <c r="G181" s="25"/>
      <c r="H181" s="25"/>
      <c r="I181" s="25"/>
      <c r="J181" s="25"/>
      <c r="K181" s="25"/>
      <c r="L181" s="25"/>
      <c r="M181" s="25"/>
      <c r="N181" s="25"/>
      <c r="O181" s="25"/>
      <c r="P181" s="25"/>
      <c r="Q181" s="25"/>
      <c r="R181" s="25"/>
      <c r="S181" s="25"/>
      <c r="T181" s="25"/>
      <c r="U181" s="25"/>
      <c r="V181" s="25"/>
      <c r="W181" s="25"/>
      <c r="X181" s="25"/>
      <c r="Y181" s="25"/>
      <c r="Z181" s="25"/>
      <c r="AA181" s="25"/>
      <c r="AB181" s="25"/>
      <c r="AC181" s="25"/>
    </row>
    <row r="182" spans="1:29" s="34" customFormat="1">
      <c r="A182" s="33"/>
      <c r="C182" s="25"/>
      <c r="D182" s="25"/>
      <c r="E182" s="25"/>
      <c r="F182" s="35"/>
      <c r="G182" s="25"/>
      <c r="H182" s="25"/>
      <c r="I182" s="25"/>
      <c r="J182" s="25"/>
      <c r="K182" s="25"/>
      <c r="L182" s="25"/>
      <c r="M182" s="25"/>
      <c r="N182" s="25"/>
      <c r="O182" s="25"/>
      <c r="P182" s="25"/>
      <c r="Q182" s="25"/>
      <c r="R182" s="25"/>
      <c r="S182" s="25"/>
      <c r="T182" s="25"/>
      <c r="U182" s="25"/>
      <c r="V182" s="25"/>
      <c r="W182" s="25"/>
      <c r="X182" s="25"/>
      <c r="Y182" s="25"/>
      <c r="Z182" s="25"/>
      <c r="AA182" s="25"/>
      <c r="AB182" s="25"/>
      <c r="AC182" s="25"/>
    </row>
    <row r="183" spans="1:29" s="34" customFormat="1">
      <c r="A183" s="33"/>
      <c r="C183" s="25"/>
      <c r="D183" s="25"/>
      <c r="E183" s="25"/>
      <c r="F183" s="35"/>
      <c r="G183" s="25"/>
      <c r="H183" s="25"/>
      <c r="I183" s="25"/>
      <c r="J183" s="25"/>
      <c r="K183" s="25"/>
      <c r="L183" s="25"/>
      <c r="M183" s="25"/>
      <c r="N183" s="25"/>
      <c r="O183" s="25"/>
      <c r="P183" s="25"/>
      <c r="Q183" s="25"/>
      <c r="R183" s="25"/>
      <c r="S183" s="25"/>
      <c r="T183" s="25"/>
      <c r="U183" s="25"/>
      <c r="V183" s="25"/>
      <c r="W183" s="25"/>
      <c r="X183" s="25"/>
      <c r="Y183" s="25"/>
      <c r="Z183" s="25"/>
      <c r="AA183" s="25"/>
      <c r="AB183" s="25"/>
      <c r="AC183" s="25"/>
    </row>
    <row r="184" spans="1:29" s="34" customFormat="1">
      <c r="A184" s="33"/>
      <c r="C184" s="25"/>
      <c r="D184" s="25"/>
      <c r="E184" s="25"/>
      <c r="F184" s="35"/>
      <c r="G184" s="25"/>
      <c r="H184" s="25"/>
      <c r="I184" s="25"/>
      <c r="J184" s="25"/>
      <c r="K184" s="25"/>
      <c r="L184" s="25"/>
      <c r="M184" s="25"/>
      <c r="N184" s="25"/>
      <c r="O184" s="25"/>
      <c r="P184" s="25"/>
      <c r="Q184" s="25"/>
      <c r="R184" s="25"/>
      <c r="S184" s="25"/>
      <c r="T184" s="25"/>
      <c r="U184" s="25"/>
      <c r="V184" s="25"/>
      <c r="W184" s="25"/>
      <c r="X184" s="25"/>
      <c r="Y184" s="25"/>
      <c r="Z184" s="25"/>
      <c r="AA184" s="25"/>
      <c r="AB184" s="25"/>
      <c r="AC184" s="25"/>
    </row>
    <row r="185" spans="1:29" s="34" customFormat="1">
      <c r="A185" s="33"/>
      <c r="C185" s="25"/>
      <c r="D185" s="25"/>
      <c r="E185" s="25"/>
      <c r="F185" s="35"/>
      <c r="G185" s="25"/>
      <c r="H185" s="25"/>
      <c r="I185" s="25"/>
      <c r="J185" s="25"/>
      <c r="K185" s="25"/>
      <c r="L185" s="25"/>
      <c r="M185" s="25"/>
      <c r="N185" s="25"/>
      <c r="O185" s="25"/>
      <c r="P185" s="25"/>
      <c r="Q185" s="25"/>
      <c r="R185" s="25"/>
      <c r="S185" s="25"/>
      <c r="T185" s="25"/>
      <c r="U185" s="25"/>
      <c r="V185" s="25"/>
      <c r="W185" s="25"/>
      <c r="X185" s="25"/>
      <c r="Y185" s="25"/>
      <c r="Z185" s="25"/>
      <c r="AA185" s="25"/>
      <c r="AB185" s="25"/>
      <c r="AC185" s="25"/>
    </row>
    <row r="186" spans="1:29" s="34" customFormat="1">
      <c r="A186" s="33"/>
      <c r="C186" s="25"/>
      <c r="D186" s="25"/>
      <c r="E186" s="25"/>
      <c r="F186" s="35"/>
      <c r="G186" s="25"/>
      <c r="H186" s="25"/>
      <c r="I186" s="25"/>
      <c r="J186" s="25"/>
      <c r="K186" s="25"/>
      <c r="L186" s="25"/>
      <c r="M186" s="25"/>
      <c r="N186" s="25"/>
      <c r="O186" s="25"/>
      <c r="P186" s="25"/>
      <c r="Q186" s="25"/>
      <c r="R186" s="25"/>
      <c r="S186" s="25"/>
      <c r="T186" s="25"/>
      <c r="U186" s="25"/>
      <c r="V186" s="25"/>
      <c r="W186" s="25"/>
      <c r="X186" s="25"/>
      <c r="Y186" s="25"/>
      <c r="Z186" s="25"/>
      <c r="AA186" s="25"/>
      <c r="AB186" s="25"/>
      <c r="AC186" s="25"/>
    </row>
    <row r="187" spans="1:29" s="34" customFormat="1">
      <c r="A187" s="33"/>
      <c r="C187" s="25"/>
      <c r="D187" s="25"/>
      <c r="E187" s="25"/>
      <c r="F187" s="35"/>
      <c r="G187" s="25"/>
      <c r="H187" s="25"/>
      <c r="I187" s="25"/>
      <c r="J187" s="25"/>
      <c r="K187" s="25"/>
      <c r="L187" s="25"/>
      <c r="M187" s="25"/>
      <c r="N187" s="25"/>
      <c r="O187" s="25"/>
      <c r="P187" s="25"/>
      <c r="Q187" s="25"/>
      <c r="R187" s="25"/>
      <c r="S187" s="25"/>
      <c r="T187" s="25"/>
      <c r="U187" s="25"/>
      <c r="V187" s="25"/>
      <c r="W187" s="25"/>
      <c r="X187" s="25"/>
      <c r="Y187" s="25"/>
      <c r="Z187" s="25"/>
      <c r="AA187" s="25"/>
      <c r="AB187" s="25"/>
      <c r="AC187" s="25"/>
    </row>
    <row r="188" spans="1:29" s="34" customFormat="1">
      <c r="A188" s="33"/>
      <c r="C188" s="25"/>
      <c r="D188" s="25"/>
      <c r="E188" s="25"/>
      <c r="F188" s="35"/>
      <c r="G188" s="25"/>
      <c r="H188" s="25"/>
      <c r="I188" s="25"/>
      <c r="J188" s="25"/>
      <c r="K188" s="25"/>
      <c r="L188" s="25"/>
      <c r="M188" s="25"/>
      <c r="N188" s="25"/>
      <c r="O188" s="25"/>
      <c r="P188" s="25"/>
      <c r="Q188" s="25"/>
      <c r="R188" s="25"/>
      <c r="S188" s="25"/>
      <c r="T188" s="25"/>
      <c r="U188" s="25"/>
      <c r="V188" s="25"/>
      <c r="W188" s="25"/>
      <c r="X188" s="25"/>
      <c r="Y188" s="25"/>
      <c r="Z188" s="25"/>
      <c r="AA188" s="25"/>
      <c r="AB188" s="25"/>
      <c r="AC188" s="25"/>
    </row>
    <row r="189" spans="1:29" s="34" customFormat="1">
      <c r="A189" s="33"/>
      <c r="C189" s="25"/>
      <c r="D189" s="25"/>
      <c r="E189" s="25"/>
      <c r="F189" s="35"/>
      <c r="G189" s="25"/>
      <c r="H189" s="25"/>
      <c r="I189" s="25"/>
      <c r="J189" s="25"/>
      <c r="K189" s="25"/>
      <c r="L189" s="25"/>
      <c r="M189" s="25"/>
      <c r="N189" s="25"/>
      <c r="O189" s="25"/>
      <c r="P189" s="25"/>
      <c r="Q189" s="25"/>
      <c r="R189" s="25"/>
      <c r="S189" s="25"/>
      <c r="T189" s="25"/>
      <c r="U189" s="25"/>
      <c r="V189" s="25"/>
      <c r="W189" s="25"/>
      <c r="X189" s="25"/>
      <c r="Y189" s="25"/>
      <c r="Z189" s="25"/>
      <c r="AA189" s="25"/>
      <c r="AB189" s="25"/>
      <c r="AC189" s="25"/>
    </row>
    <row r="190" spans="1:29" s="34" customFormat="1">
      <c r="A190" s="33"/>
      <c r="C190" s="25"/>
      <c r="D190" s="25"/>
      <c r="E190" s="25"/>
      <c r="F190" s="35"/>
      <c r="G190" s="25"/>
      <c r="H190" s="25"/>
      <c r="I190" s="25"/>
      <c r="J190" s="25"/>
      <c r="K190" s="25"/>
      <c r="L190" s="25"/>
      <c r="M190" s="25"/>
      <c r="N190" s="25"/>
      <c r="O190" s="25"/>
      <c r="P190" s="25"/>
      <c r="Q190" s="25"/>
      <c r="R190" s="25"/>
      <c r="S190" s="25"/>
      <c r="T190" s="25"/>
      <c r="U190" s="25"/>
      <c r="V190" s="25"/>
      <c r="W190" s="25"/>
      <c r="X190" s="25"/>
      <c r="Y190" s="25"/>
      <c r="Z190" s="25"/>
      <c r="AA190" s="25"/>
      <c r="AB190" s="25"/>
      <c r="AC190" s="25"/>
    </row>
    <row r="191" spans="1:29" s="34" customFormat="1">
      <c r="A191" s="33"/>
      <c r="C191" s="25"/>
      <c r="D191" s="25"/>
      <c r="E191" s="25"/>
      <c r="F191" s="35"/>
      <c r="G191" s="25"/>
      <c r="H191" s="25"/>
      <c r="I191" s="25"/>
      <c r="J191" s="25"/>
      <c r="K191" s="25"/>
      <c r="L191" s="25"/>
      <c r="M191" s="25"/>
      <c r="N191" s="25"/>
      <c r="O191" s="25"/>
      <c r="P191" s="25"/>
      <c r="Q191" s="25"/>
      <c r="R191" s="25"/>
      <c r="S191" s="25"/>
      <c r="T191" s="25"/>
      <c r="U191" s="25"/>
      <c r="V191" s="25"/>
      <c r="W191" s="25"/>
      <c r="X191" s="25"/>
      <c r="Y191" s="25"/>
      <c r="Z191" s="25"/>
      <c r="AA191" s="25"/>
      <c r="AB191" s="25"/>
      <c r="AC191" s="25"/>
    </row>
    <row r="192" spans="1:29" s="34" customFormat="1">
      <c r="A192" s="33"/>
      <c r="C192" s="25"/>
      <c r="D192" s="25"/>
      <c r="E192" s="25"/>
      <c r="F192" s="35"/>
      <c r="G192" s="25"/>
      <c r="H192" s="25"/>
      <c r="I192" s="25"/>
      <c r="J192" s="25"/>
      <c r="K192" s="25"/>
      <c r="L192" s="25"/>
      <c r="M192" s="25"/>
      <c r="N192" s="25"/>
      <c r="O192" s="25"/>
      <c r="P192" s="25"/>
      <c r="Q192" s="25"/>
      <c r="R192" s="25"/>
      <c r="S192" s="25"/>
      <c r="T192" s="25"/>
      <c r="U192" s="25"/>
      <c r="V192" s="25"/>
      <c r="W192" s="25"/>
      <c r="X192" s="25"/>
      <c r="Y192" s="25"/>
      <c r="Z192" s="25"/>
      <c r="AA192" s="25"/>
      <c r="AB192" s="25"/>
      <c r="AC192" s="25"/>
    </row>
    <row r="193" spans="1:29" s="34" customFormat="1">
      <c r="A193" s="33"/>
      <c r="C193" s="25"/>
      <c r="D193" s="25"/>
      <c r="E193" s="25"/>
      <c r="F193" s="35"/>
      <c r="G193" s="25"/>
      <c r="H193" s="25"/>
      <c r="I193" s="25"/>
      <c r="J193" s="25"/>
      <c r="K193" s="25"/>
      <c r="L193" s="25"/>
      <c r="M193" s="25"/>
      <c r="N193" s="25"/>
      <c r="O193" s="25"/>
      <c r="P193" s="25"/>
      <c r="Q193" s="25"/>
      <c r="R193" s="25"/>
      <c r="S193" s="25"/>
      <c r="T193" s="25"/>
      <c r="U193" s="25"/>
      <c r="V193" s="25"/>
      <c r="W193" s="25"/>
      <c r="X193" s="25"/>
      <c r="Y193" s="25"/>
      <c r="Z193" s="25"/>
      <c r="AA193" s="25"/>
      <c r="AB193" s="25"/>
      <c r="AC193" s="25"/>
    </row>
    <row r="194" spans="1:29" s="34" customFormat="1">
      <c r="A194" s="33"/>
      <c r="C194" s="25"/>
      <c r="D194" s="25"/>
      <c r="E194" s="25"/>
      <c r="F194" s="35"/>
      <c r="G194" s="25"/>
      <c r="H194" s="25"/>
      <c r="I194" s="25"/>
      <c r="J194" s="25"/>
      <c r="K194" s="25"/>
      <c r="L194" s="25"/>
      <c r="M194" s="25"/>
      <c r="N194" s="25"/>
      <c r="O194" s="25"/>
      <c r="P194" s="25"/>
      <c r="Q194" s="25"/>
      <c r="R194" s="25"/>
      <c r="S194" s="25"/>
      <c r="T194" s="25"/>
      <c r="U194" s="25"/>
      <c r="V194" s="25"/>
      <c r="W194" s="25"/>
      <c r="X194" s="25"/>
      <c r="Y194" s="25"/>
      <c r="Z194" s="25"/>
      <c r="AA194" s="25"/>
      <c r="AB194" s="25"/>
      <c r="AC194" s="25"/>
    </row>
    <row r="195" spans="1:29" s="34" customFormat="1">
      <c r="A195" s="33"/>
      <c r="C195" s="25"/>
      <c r="D195" s="25"/>
      <c r="E195" s="25"/>
      <c r="F195" s="35"/>
      <c r="G195" s="25"/>
      <c r="H195" s="25"/>
      <c r="I195" s="25"/>
      <c r="J195" s="25"/>
      <c r="K195" s="25"/>
      <c r="L195" s="25"/>
      <c r="M195" s="25"/>
      <c r="N195" s="25"/>
      <c r="O195" s="25"/>
      <c r="P195" s="25"/>
      <c r="Q195" s="25"/>
      <c r="R195" s="25"/>
      <c r="S195" s="25"/>
      <c r="T195" s="25"/>
      <c r="U195" s="25"/>
      <c r="V195" s="25"/>
      <c r="W195" s="25"/>
      <c r="X195" s="25"/>
      <c r="Y195" s="25"/>
      <c r="Z195" s="25"/>
      <c r="AA195" s="25"/>
      <c r="AB195" s="25"/>
      <c r="AC195" s="25"/>
    </row>
    <row r="196" spans="1:29" s="34" customFormat="1">
      <c r="A196" s="33"/>
      <c r="C196" s="25"/>
      <c r="D196" s="25"/>
      <c r="E196" s="25"/>
      <c r="F196" s="35"/>
      <c r="G196" s="25"/>
      <c r="H196" s="25"/>
      <c r="I196" s="25"/>
      <c r="J196" s="25"/>
      <c r="K196" s="25"/>
      <c r="L196" s="25"/>
      <c r="M196" s="25"/>
      <c r="N196" s="25"/>
      <c r="O196" s="25"/>
      <c r="P196" s="25"/>
      <c r="Q196" s="25"/>
      <c r="R196" s="25"/>
      <c r="S196" s="25"/>
      <c r="T196" s="25"/>
      <c r="U196" s="25"/>
      <c r="V196" s="25"/>
      <c r="W196" s="25"/>
      <c r="X196" s="25"/>
      <c r="Y196" s="25"/>
      <c r="Z196" s="25"/>
      <c r="AA196" s="25"/>
      <c r="AB196" s="25"/>
      <c r="AC196" s="25"/>
    </row>
    <row r="197" spans="1:29" s="34" customFormat="1">
      <c r="A197" s="33"/>
      <c r="C197" s="25"/>
      <c r="D197" s="25"/>
      <c r="E197" s="25"/>
      <c r="F197" s="35"/>
      <c r="G197" s="25"/>
      <c r="H197" s="25"/>
      <c r="I197" s="25"/>
      <c r="J197" s="25"/>
      <c r="K197" s="25"/>
      <c r="L197" s="25"/>
      <c r="M197" s="25"/>
      <c r="N197" s="25"/>
      <c r="O197" s="25"/>
      <c r="P197" s="25"/>
      <c r="Q197" s="25"/>
      <c r="R197" s="25"/>
      <c r="S197" s="25"/>
      <c r="T197" s="25"/>
      <c r="U197" s="25"/>
      <c r="V197" s="25"/>
      <c r="W197" s="25"/>
      <c r="X197" s="25"/>
      <c r="Y197" s="25"/>
      <c r="Z197" s="25"/>
      <c r="AA197" s="25"/>
      <c r="AB197" s="25"/>
      <c r="AC197" s="25"/>
    </row>
    <row r="198" spans="1:29" s="34" customFormat="1">
      <c r="A198" s="33"/>
      <c r="C198" s="25"/>
      <c r="D198" s="25"/>
      <c r="E198" s="25"/>
      <c r="F198" s="35"/>
      <c r="G198" s="25"/>
      <c r="H198" s="25"/>
      <c r="I198" s="25"/>
      <c r="J198" s="25"/>
      <c r="K198" s="25"/>
      <c r="L198" s="25"/>
      <c r="M198" s="25"/>
      <c r="N198" s="25"/>
      <c r="O198" s="25"/>
      <c r="P198" s="25"/>
      <c r="Q198" s="25"/>
      <c r="R198" s="25"/>
      <c r="S198" s="25"/>
      <c r="T198" s="25"/>
      <c r="U198" s="25"/>
      <c r="V198" s="25"/>
      <c r="W198" s="25"/>
      <c r="X198" s="25"/>
      <c r="Y198" s="25"/>
      <c r="Z198" s="25"/>
      <c r="AA198" s="25"/>
      <c r="AB198" s="25"/>
      <c r="AC198" s="25"/>
    </row>
    <row r="199" spans="1:29" s="34" customFormat="1">
      <c r="A199" s="33"/>
      <c r="C199" s="25"/>
      <c r="D199" s="25"/>
      <c r="E199" s="25"/>
      <c r="F199" s="35"/>
      <c r="G199" s="25"/>
      <c r="H199" s="25"/>
      <c r="I199" s="25"/>
      <c r="J199" s="25"/>
      <c r="K199" s="25"/>
      <c r="L199" s="25"/>
      <c r="M199" s="25"/>
      <c r="N199" s="25"/>
      <c r="O199" s="25"/>
      <c r="P199" s="25"/>
      <c r="Q199" s="25"/>
      <c r="R199" s="25"/>
      <c r="S199" s="25"/>
      <c r="T199" s="25"/>
      <c r="U199" s="25"/>
      <c r="V199" s="25"/>
      <c r="W199" s="25"/>
      <c r="X199" s="25"/>
      <c r="Y199" s="25"/>
      <c r="Z199" s="25"/>
      <c r="AA199" s="25"/>
      <c r="AB199" s="25"/>
      <c r="AC199" s="25"/>
    </row>
    <row r="200" spans="1:29" s="34" customFormat="1">
      <c r="A200" s="33"/>
      <c r="C200" s="25"/>
      <c r="D200" s="25"/>
      <c r="E200" s="25"/>
      <c r="F200" s="35"/>
      <c r="G200" s="25"/>
      <c r="H200" s="25"/>
      <c r="I200" s="25"/>
      <c r="J200" s="25"/>
      <c r="K200" s="25"/>
      <c r="L200" s="25"/>
      <c r="M200" s="25"/>
      <c r="N200" s="25"/>
      <c r="O200" s="25"/>
      <c r="P200" s="25"/>
      <c r="Q200" s="25"/>
      <c r="R200" s="25"/>
      <c r="S200" s="25"/>
      <c r="T200" s="25"/>
      <c r="U200" s="25"/>
      <c r="V200" s="25"/>
      <c r="W200" s="25"/>
      <c r="X200" s="25"/>
      <c r="Y200" s="25"/>
      <c r="Z200" s="25"/>
      <c r="AA200" s="25"/>
      <c r="AB200" s="25"/>
      <c r="AC200" s="25"/>
    </row>
    <row r="201" spans="1:29" s="34" customFormat="1">
      <c r="A201" s="33"/>
      <c r="C201" s="25"/>
      <c r="D201" s="25"/>
      <c r="E201" s="25"/>
      <c r="F201" s="35"/>
      <c r="G201" s="25"/>
      <c r="H201" s="25"/>
      <c r="I201" s="25"/>
      <c r="J201" s="25"/>
      <c r="K201" s="25"/>
      <c r="L201" s="25"/>
      <c r="M201" s="25"/>
      <c r="N201" s="25"/>
      <c r="O201" s="25"/>
      <c r="P201" s="25"/>
      <c r="Q201" s="25"/>
      <c r="R201" s="25"/>
      <c r="S201" s="25"/>
      <c r="T201" s="25"/>
      <c r="U201" s="25"/>
      <c r="V201" s="25"/>
      <c r="W201" s="25"/>
      <c r="X201" s="25"/>
      <c r="Y201" s="25"/>
      <c r="Z201" s="25"/>
      <c r="AA201" s="25"/>
      <c r="AB201" s="25"/>
      <c r="AC201" s="25"/>
    </row>
    <row r="202" spans="1:29" s="34" customFormat="1">
      <c r="A202" s="33"/>
      <c r="C202" s="25"/>
      <c r="D202" s="25"/>
      <c r="E202" s="25"/>
      <c r="F202" s="35"/>
      <c r="G202" s="25"/>
      <c r="H202" s="25"/>
      <c r="I202" s="25"/>
      <c r="J202" s="25"/>
      <c r="K202" s="25"/>
      <c r="L202" s="25"/>
      <c r="M202" s="25"/>
      <c r="N202" s="25"/>
      <c r="O202" s="25"/>
      <c r="P202" s="25"/>
      <c r="Q202" s="25"/>
      <c r="R202" s="25"/>
      <c r="S202" s="25"/>
      <c r="T202" s="25"/>
      <c r="U202" s="25"/>
      <c r="V202" s="25"/>
      <c r="W202" s="25"/>
      <c r="X202" s="25"/>
      <c r="Y202" s="25"/>
      <c r="Z202" s="25"/>
      <c r="AA202" s="25"/>
      <c r="AB202" s="25"/>
      <c r="AC202" s="25"/>
    </row>
    <row r="203" spans="1:29" s="34" customFormat="1">
      <c r="A203" s="33"/>
      <c r="C203" s="25"/>
      <c r="D203" s="25"/>
      <c r="E203" s="25"/>
      <c r="F203" s="35"/>
      <c r="G203" s="25"/>
      <c r="H203" s="25"/>
      <c r="I203" s="25"/>
      <c r="J203" s="25"/>
      <c r="K203" s="25"/>
      <c r="L203" s="25"/>
      <c r="M203" s="25"/>
      <c r="N203" s="25"/>
      <c r="O203" s="25"/>
      <c r="P203" s="25"/>
      <c r="Q203" s="25"/>
      <c r="R203" s="25"/>
      <c r="S203" s="25"/>
      <c r="T203" s="25"/>
      <c r="U203" s="25"/>
      <c r="V203" s="25"/>
      <c r="W203" s="25"/>
      <c r="X203" s="25"/>
      <c r="Y203" s="25"/>
      <c r="Z203" s="25"/>
      <c r="AA203" s="25"/>
      <c r="AB203" s="25"/>
      <c r="AC203" s="25"/>
    </row>
    <row r="204" spans="1:29" s="34" customFormat="1">
      <c r="A204" s="33"/>
      <c r="C204" s="25"/>
      <c r="D204" s="25"/>
      <c r="E204" s="25"/>
      <c r="F204" s="35"/>
      <c r="G204" s="25"/>
      <c r="H204" s="25"/>
      <c r="I204" s="25"/>
      <c r="J204" s="25"/>
      <c r="K204" s="25"/>
      <c r="L204" s="25"/>
      <c r="M204" s="25"/>
      <c r="N204" s="25"/>
      <c r="O204" s="25"/>
      <c r="P204" s="25"/>
      <c r="Q204" s="25"/>
      <c r="R204" s="25"/>
      <c r="S204" s="25"/>
      <c r="T204" s="25"/>
      <c r="U204" s="25"/>
      <c r="V204" s="25"/>
      <c r="W204" s="25"/>
      <c r="X204" s="25"/>
      <c r="Y204" s="25"/>
      <c r="Z204" s="25"/>
      <c r="AA204" s="25"/>
      <c r="AB204" s="25"/>
      <c r="AC204" s="25"/>
    </row>
    <row r="205" spans="1:29" s="34" customFormat="1">
      <c r="A205" s="33"/>
      <c r="C205" s="25"/>
      <c r="D205" s="25"/>
      <c r="E205" s="25"/>
      <c r="F205" s="35"/>
      <c r="G205" s="25"/>
      <c r="H205" s="25"/>
      <c r="I205" s="25"/>
      <c r="J205" s="25"/>
      <c r="K205" s="25"/>
      <c r="L205" s="25"/>
      <c r="M205" s="25"/>
      <c r="N205" s="25"/>
      <c r="O205" s="25"/>
      <c r="P205" s="25"/>
      <c r="Q205" s="25"/>
      <c r="R205" s="25"/>
      <c r="S205" s="25"/>
      <c r="T205" s="25"/>
      <c r="U205" s="25"/>
      <c r="V205" s="25"/>
      <c r="W205" s="25"/>
      <c r="X205" s="25"/>
      <c r="Y205" s="25"/>
      <c r="Z205" s="25"/>
      <c r="AA205" s="25"/>
      <c r="AB205" s="25"/>
      <c r="AC205" s="25"/>
    </row>
    <row r="206" spans="1:29" s="34" customFormat="1">
      <c r="A206" s="33"/>
      <c r="C206" s="25"/>
      <c r="D206" s="25"/>
      <c r="E206" s="25"/>
      <c r="F206" s="35"/>
      <c r="G206" s="25"/>
      <c r="H206" s="25"/>
      <c r="I206" s="25"/>
      <c r="J206" s="25"/>
      <c r="K206" s="25"/>
      <c r="L206" s="25"/>
      <c r="M206" s="25"/>
      <c r="N206" s="25"/>
      <c r="O206" s="25"/>
      <c r="P206" s="25"/>
      <c r="Q206" s="25"/>
      <c r="R206" s="25"/>
      <c r="S206" s="25"/>
      <c r="T206" s="25"/>
      <c r="U206" s="25"/>
      <c r="V206" s="25"/>
      <c r="W206" s="25"/>
      <c r="X206" s="25"/>
      <c r="Y206" s="25"/>
      <c r="Z206" s="25"/>
      <c r="AA206" s="25"/>
      <c r="AB206" s="25"/>
      <c r="AC206" s="25"/>
    </row>
    <row r="207" spans="1:29" s="34" customFormat="1">
      <c r="A207" s="33"/>
      <c r="C207" s="25"/>
      <c r="D207" s="25"/>
      <c r="E207" s="25"/>
      <c r="F207" s="35"/>
      <c r="G207" s="25"/>
      <c r="H207" s="25"/>
      <c r="I207" s="25"/>
      <c r="J207" s="25"/>
      <c r="K207" s="25"/>
      <c r="L207" s="25"/>
      <c r="M207" s="25"/>
      <c r="N207" s="25"/>
      <c r="O207" s="25"/>
      <c r="P207" s="25"/>
      <c r="Q207" s="25"/>
      <c r="R207" s="25"/>
      <c r="S207" s="25"/>
      <c r="T207" s="25"/>
      <c r="U207" s="25"/>
      <c r="V207" s="25"/>
      <c r="W207" s="25"/>
      <c r="X207" s="25"/>
      <c r="Y207" s="25"/>
      <c r="Z207" s="25"/>
      <c r="AA207" s="25"/>
      <c r="AB207" s="25"/>
      <c r="AC207" s="25"/>
    </row>
    <row r="208" spans="1:29" s="34" customFormat="1">
      <c r="A208" s="33"/>
      <c r="C208" s="25"/>
      <c r="D208" s="25"/>
      <c r="E208" s="25"/>
      <c r="F208" s="35"/>
      <c r="G208" s="25"/>
      <c r="H208" s="25"/>
      <c r="I208" s="25"/>
      <c r="J208" s="25"/>
      <c r="K208" s="25"/>
      <c r="L208" s="25"/>
      <c r="M208" s="25"/>
      <c r="N208" s="25"/>
      <c r="O208" s="25"/>
      <c r="P208" s="25"/>
      <c r="Q208" s="25"/>
      <c r="R208" s="25"/>
      <c r="S208" s="25"/>
      <c r="T208" s="25"/>
      <c r="U208" s="25"/>
      <c r="V208" s="25"/>
      <c r="W208" s="25"/>
      <c r="X208" s="25"/>
      <c r="Y208" s="25"/>
      <c r="Z208" s="25"/>
      <c r="AA208" s="25"/>
      <c r="AB208" s="25"/>
      <c r="AC208" s="25"/>
    </row>
    <row r="209" spans="1:29" s="34" customFormat="1">
      <c r="A209" s="33"/>
      <c r="C209" s="25"/>
      <c r="D209" s="25"/>
      <c r="E209" s="25"/>
      <c r="F209" s="35"/>
      <c r="G209" s="25"/>
      <c r="H209" s="25"/>
      <c r="I209" s="25"/>
      <c r="J209" s="25"/>
      <c r="K209" s="25"/>
      <c r="L209" s="25"/>
      <c r="M209" s="25"/>
      <c r="N209" s="25"/>
      <c r="O209" s="25"/>
      <c r="P209" s="25"/>
      <c r="Q209" s="25"/>
      <c r="R209" s="25"/>
      <c r="S209" s="25"/>
      <c r="T209" s="25"/>
      <c r="U209" s="25"/>
      <c r="V209" s="25"/>
      <c r="W209" s="25"/>
      <c r="X209" s="25"/>
      <c r="Y209" s="25"/>
      <c r="Z209" s="25"/>
      <c r="AA209" s="25"/>
      <c r="AB209" s="25"/>
      <c r="AC209" s="25"/>
    </row>
    <row r="210" spans="1:29" s="34" customFormat="1">
      <c r="A210" s="33"/>
      <c r="C210" s="25"/>
      <c r="D210" s="25"/>
      <c r="E210" s="25"/>
      <c r="F210" s="35"/>
      <c r="G210" s="25"/>
      <c r="H210" s="25"/>
      <c r="I210" s="25"/>
      <c r="J210" s="25"/>
      <c r="K210" s="25"/>
      <c r="L210" s="25"/>
      <c r="M210" s="25"/>
      <c r="N210" s="25"/>
      <c r="O210" s="25"/>
      <c r="P210" s="25"/>
      <c r="Q210" s="25"/>
      <c r="R210" s="25"/>
      <c r="S210" s="25"/>
      <c r="T210" s="25"/>
      <c r="U210" s="25"/>
      <c r="V210" s="25"/>
      <c r="W210" s="25"/>
      <c r="X210" s="25"/>
      <c r="Y210" s="25"/>
      <c r="Z210" s="25"/>
      <c r="AA210" s="25"/>
      <c r="AB210" s="25"/>
      <c r="AC210" s="25"/>
    </row>
    <row r="211" spans="1:29" s="34" customFormat="1">
      <c r="A211" s="33"/>
      <c r="C211" s="25"/>
      <c r="D211" s="25"/>
      <c r="E211" s="25"/>
      <c r="F211" s="35"/>
      <c r="G211" s="25"/>
      <c r="H211" s="25"/>
      <c r="I211" s="25"/>
      <c r="J211" s="25"/>
      <c r="K211" s="25"/>
      <c r="L211" s="25"/>
      <c r="M211" s="25"/>
      <c r="N211" s="25"/>
      <c r="O211" s="25"/>
      <c r="P211" s="25"/>
      <c r="Q211" s="25"/>
      <c r="R211" s="25"/>
      <c r="S211" s="25"/>
      <c r="T211" s="25"/>
      <c r="U211" s="25"/>
      <c r="V211" s="25"/>
      <c r="W211" s="25"/>
      <c r="X211" s="25"/>
      <c r="Y211" s="25"/>
      <c r="Z211" s="25"/>
      <c r="AA211" s="25"/>
      <c r="AB211" s="25"/>
      <c r="AC211" s="25"/>
    </row>
    <row r="212" spans="1:29" s="34" customFormat="1">
      <c r="A212" s="33"/>
      <c r="C212" s="25"/>
      <c r="D212" s="25"/>
      <c r="E212" s="25"/>
      <c r="F212" s="35"/>
      <c r="G212" s="25"/>
      <c r="H212" s="25"/>
      <c r="I212" s="25"/>
      <c r="J212" s="25"/>
      <c r="K212" s="25"/>
      <c r="L212" s="25"/>
      <c r="M212" s="25"/>
      <c r="N212" s="25"/>
      <c r="O212" s="25"/>
      <c r="P212" s="25"/>
      <c r="Q212" s="25"/>
      <c r="R212" s="25"/>
      <c r="S212" s="25"/>
      <c r="T212" s="25"/>
      <c r="U212" s="25"/>
      <c r="V212" s="25"/>
      <c r="W212" s="25"/>
      <c r="X212" s="25"/>
      <c r="Y212" s="25"/>
      <c r="Z212" s="25"/>
      <c r="AA212" s="25"/>
      <c r="AB212" s="25"/>
      <c r="AC212" s="25"/>
    </row>
    <row r="213" spans="1:29" s="34" customFormat="1">
      <c r="A213" s="33"/>
      <c r="C213" s="25"/>
      <c r="D213" s="25"/>
      <c r="E213" s="25"/>
      <c r="F213" s="35"/>
      <c r="G213" s="25"/>
      <c r="H213" s="25"/>
      <c r="I213" s="25"/>
      <c r="J213" s="25"/>
      <c r="K213" s="25"/>
      <c r="L213" s="25"/>
      <c r="M213" s="25"/>
      <c r="N213" s="25"/>
      <c r="O213" s="25"/>
      <c r="P213" s="25"/>
      <c r="Q213" s="25"/>
      <c r="R213" s="25"/>
      <c r="S213" s="25"/>
      <c r="T213" s="25"/>
      <c r="U213" s="25"/>
      <c r="V213" s="25"/>
      <c r="W213" s="25"/>
      <c r="X213" s="25"/>
      <c r="Y213" s="25"/>
      <c r="Z213" s="25"/>
      <c r="AA213" s="25"/>
      <c r="AB213" s="25"/>
      <c r="AC213" s="25"/>
    </row>
    <row r="214" spans="1:29" s="34" customFormat="1">
      <c r="A214" s="33"/>
      <c r="C214" s="25"/>
      <c r="D214" s="25"/>
      <c r="E214" s="25"/>
      <c r="F214" s="35"/>
      <c r="G214" s="25"/>
      <c r="H214" s="25"/>
      <c r="I214" s="25"/>
      <c r="J214" s="25"/>
      <c r="K214" s="25"/>
      <c r="L214" s="25"/>
      <c r="M214" s="25"/>
      <c r="N214" s="25"/>
      <c r="O214" s="25"/>
      <c r="P214" s="25"/>
      <c r="Q214" s="25"/>
      <c r="R214" s="25"/>
      <c r="S214" s="25"/>
      <c r="T214" s="25"/>
      <c r="U214" s="25"/>
      <c r="V214" s="25"/>
      <c r="W214" s="25"/>
      <c r="X214" s="25"/>
      <c r="Y214" s="25"/>
      <c r="Z214" s="25"/>
      <c r="AA214" s="25"/>
      <c r="AB214" s="25"/>
      <c r="AC214" s="25"/>
    </row>
    <row r="215" spans="1:29" s="34" customFormat="1">
      <c r="A215" s="33"/>
      <c r="C215" s="25"/>
      <c r="D215" s="25"/>
      <c r="E215" s="25"/>
      <c r="F215" s="35"/>
      <c r="G215" s="25"/>
      <c r="H215" s="25"/>
      <c r="I215" s="25"/>
      <c r="J215" s="25"/>
      <c r="K215" s="25"/>
      <c r="L215" s="25"/>
      <c r="M215" s="25"/>
      <c r="N215" s="25"/>
      <c r="O215" s="25"/>
      <c r="P215" s="25"/>
      <c r="Q215" s="25"/>
      <c r="R215" s="25"/>
      <c r="S215" s="25"/>
      <c r="T215" s="25"/>
      <c r="U215" s="25"/>
      <c r="V215" s="25"/>
      <c r="W215" s="25"/>
      <c r="X215" s="25"/>
      <c r="Y215" s="25"/>
      <c r="Z215" s="25"/>
      <c r="AA215" s="25"/>
      <c r="AB215" s="25"/>
      <c r="AC215" s="25"/>
    </row>
    <row r="216" spans="1:29" s="34" customFormat="1">
      <c r="A216" s="33"/>
      <c r="C216" s="25"/>
      <c r="D216" s="25"/>
      <c r="E216" s="25"/>
      <c r="F216" s="35"/>
      <c r="G216" s="25"/>
      <c r="H216" s="25"/>
      <c r="I216" s="25"/>
      <c r="J216" s="25"/>
      <c r="K216" s="25"/>
      <c r="L216" s="25"/>
      <c r="M216" s="25"/>
      <c r="N216" s="25"/>
      <c r="O216" s="25"/>
      <c r="P216" s="25"/>
      <c r="Q216" s="25"/>
      <c r="R216" s="25"/>
      <c r="S216" s="25"/>
      <c r="T216" s="25"/>
      <c r="U216" s="25"/>
      <c r="V216" s="25"/>
      <c r="W216" s="25"/>
      <c r="X216" s="25"/>
      <c r="Y216" s="25"/>
      <c r="Z216" s="25"/>
      <c r="AA216" s="25"/>
      <c r="AB216" s="25"/>
      <c r="AC216" s="25"/>
    </row>
    <row r="217" spans="1:29" s="34" customFormat="1">
      <c r="A217" s="33"/>
      <c r="C217" s="25"/>
      <c r="D217" s="25"/>
      <c r="E217" s="25"/>
      <c r="F217" s="35"/>
      <c r="G217" s="25"/>
      <c r="H217" s="25"/>
      <c r="I217" s="25"/>
      <c r="J217" s="25"/>
      <c r="K217" s="25"/>
      <c r="L217" s="25"/>
      <c r="M217" s="25"/>
      <c r="N217" s="25"/>
      <c r="O217" s="25"/>
      <c r="P217" s="25"/>
      <c r="Q217" s="25"/>
      <c r="R217" s="25"/>
      <c r="S217" s="25"/>
      <c r="T217" s="25"/>
      <c r="U217" s="25"/>
      <c r="V217" s="25"/>
      <c r="W217" s="25"/>
      <c r="X217" s="25"/>
      <c r="Y217" s="25"/>
      <c r="Z217" s="25"/>
      <c r="AA217" s="25"/>
      <c r="AB217" s="25"/>
      <c r="AC217" s="25"/>
    </row>
    <row r="218" spans="1:29" s="34" customFormat="1">
      <c r="A218" s="33"/>
      <c r="C218" s="25"/>
      <c r="D218" s="25"/>
      <c r="E218" s="25"/>
      <c r="F218" s="35"/>
      <c r="G218" s="25"/>
      <c r="H218" s="25"/>
      <c r="I218" s="25"/>
      <c r="J218" s="25"/>
      <c r="K218" s="25"/>
      <c r="L218" s="25"/>
      <c r="M218" s="25"/>
      <c r="N218" s="25"/>
      <c r="O218" s="25"/>
      <c r="P218" s="25"/>
      <c r="Q218" s="25"/>
      <c r="R218" s="25"/>
      <c r="S218" s="25"/>
      <c r="T218" s="25"/>
      <c r="U218" s="25"/>
      <c r="V218" s="25"/>
      <c r="W218" s="25"/>
      <c r="X218" s="25"/>
      <c r="Y218" s="25"/>
      <c r="Z218" s="25"/>
      <c r="AA218" s="25"/>
      <c r="AB218" s="25"/>
      <c r="AC218" s="25"/>
    </row>
    <row r="219" spans="1:29" s="34" customFormat="1">
      <c r="A219" s="33"/>
      <c r="C219" s="25"/>
      <c r="D219" s="25"/>
      <c r="E219" s="25"/>
      <c r="F219" s="35"/>
      <c r="G219" s="25"/>
      <c r="H219" s="25"/>
      <c r="I219" s="25"/>
      <c r="J219" s="25"/>
      <c r="K219" s="25"/>
      <c r="L219" s="25"/>
      <c r="M219" s="25"/>
      <c r="N219" s="25"/>
      <c r="O219" s="25"/>
      <c r="P219" s="25"/>
      <c r="Q219" s="25"/>
      <c r="R219" s="25"/>
      <c r="S219" s="25"/>
      <c r="T219" s="25"/>
      <c r="U219" s="25"/>
      <c r="V219" s="25"/>
      <c r="W219" s="25"/>
      <c r="X219" s="25"/>
      <c r="Y219" s="25"/>
      <c r="Z219" s="25"/>
      <c r="AA219" s="25"/>
      <c r="AB219" s="25"/>
      <c r="AC219" s="25"/>
    </row>
    <row r="220" spans="1:29" s="34" customFormat="1">
      <c r="A220" s="33"/>
      <c r="C220" s="25"/>
      <c r="D220" s="25"/>
      <c r="E220" s="25"/>
      <c r="F220" s="35"/>
      <c r="G220" s="25"/>
      <c r="H220" s="25"/>
      <c r="I220" s="25"/>
      <c r="J220" s="25"/>
      <c r="K220" s="25"/>
      <c r="L220" s="25"/>
      <c r="M220" s="25"/>
      <c r="N220" s="25"/>
      <c r="O220" s="25"/>
      <c r="P220" s="25"/>
      <c r="Q220" s="25"/>
      <c r="R220" s="25"/>
      <c r="S220" s="25"/>
      <c r="T220" s="25"/>
      <c r="U220" s="25"/>
      <c r="V220" s="25"/>
      <c r="W220" s="25"/>
      <c r="X220" s="25"/>
      <c r="Y220" s="25"/>
      <c r="Z220" s="25"/>
      <c r="AA220" s="25"/>
      <c r="AB220" s="25"/>
      <c r="AC220" s="25"/>
    </row>
    <row r="221" spans="1:29" s="34" customFormat="1">
      <c r="A221" s="33"/>
      <c r="C221" s="25"/>
      <c r="D221" s="25"/>
      <c r="E221" s="25"/>
      <c r="F221" s="35"/>
      <c r="G221" s="25"/>
      <c r="H221" s="25"/>
      <c r="I221" s="25"/>
      <c r="J221" s="25"/>
      <c r="K221" s="25"/>
      <c r="L221" s="25"/>
      <c r="M221" s="25"/>
      <c r="N221" s="25"/>
      <c r="O221" s="25"/>
      <c r="P221" s="25"/>
      <c r="Q221" s="25"/>
      <c r="R221" s="25"/>
      <c r="S221" s="25"/>
      <c r="T221" s="25"/>
      <c r="U221" s="25"/>
      <c r="V221" s="25"/>
      <c r="W221" s="25"/>
      <c r="X221" s="25"/>
      <c r="Y221" s="25"/>
      <c r="Z221" s="25"/>
      <c r="AA221" s="25"/>
      <c r="AB221" s="25"/>
      <c r="AC221" s="25"/>
    </row>
    <row r="222" spans="1:29" s="34" customFormat="1">
      <c r="A222" s="33"/>
      <c r="C222" s="25"/>
      <c r="D222" s="25"/>
      <c r="E222" s="25"/>
      <c r="F222" s="35"/>
      <c r="G222" s="25"/>
      <c r="H222" s="25"/>
      <c r="I222" s="25"/>
      <c r="J222" s="25"/>
      <c r="K222" s="25"/>
      <c r="L222" s="25"/>
      <c r="M222" s="25"/>
      <c r="N222" s="25"/>
      <c r="O222" s="25"/>
      <c r="P222" s="25"/>
      <c r="Q222" s="25"/>
      <c r="R222" s="25"/>
      <c r="S222" s="25"/>
      <c r="T222" s="25"/>
      <c r="U222" s="25"/>
      <c r="V222" s="25"/>
      <c r="W222" s="25"/>
      <c r="X222" s="25"/>
      <c r="Y222" s="25"/>
      <c r="Z222" s="25"/>
      <c r="AA222" s="25"/>
      <c r="AB222" s="25"/>
      <c r="AC222" s="25"/>
    </row>
    <row r="223" spans="1:29" s="34" customFormat="1">
      <c r="A223" s="33"/>
      <c r="C223" s="25"/>
      <c r="D223" s="25"/>
      <c r="E223" s="25"/>
      <c r="F223" s="35"/>
      <c r="G223" s="25"/>
      <c r="H223" s="25"/>
      <c r="I223" s="25"/>
      <c r="J223" s="25"/>
      <c r="K223" s="25"/>
      <c r="L223" s="25"/>
      <c r="M223" s="25"/>
      <c r="N223" s="25"/>
      <c r="O223" s="25"/>
      <c r="P223" s="25"/>
      <c r="Q223" s="25"/>
      <c r="R223" s="25"/>
      <c r="S223" s="25"/>
      <c r="T223" s="25"/>
      <c r="U223" s="25"/>
      <c r="V223" s="25"/>
      <c r="W223" s="25"/>
      <c r="X223" s="25"/>
      <c r="Y223" s="25"/>
      <c r="Z223" s="25"/>
      <c r="AA223" s="25"/>
      <c r="AB223" s="25"/>
      <c r="AC223" s="25"/>
    </row>
    <row r="224" spans="1:29" s="34" customFormat="1">
      <c r="A224" s="33"/>
      <c r="C224" s="25"/>
      <c r="D224" s="25"/>
      <c r="E224" s="25"/>
      <c r="F224" s="35"/>
      <c r="G224" s="25"/>
      <c r="H224" s="25"/>
      <c r="I224" s="25"/>
      <c r="J224" s="25"/>
      <c r="K224" s="25"/>
      <c r="L224" s="25"/>
      <c r="M224" s="25"/>
      <c r="N224" s="25"/>
      <c r="O224" s="25"/>
      <c r="P224" s="25"/>
      <c r="Q224" s="25"/>
      <c r="R224" s="25"/>
      <c r="S224" s="25"/>
      <c r="T224" s="25"/>
      <c r="U224" s="25"/>
      <c r="V224" s="25"/>
      <c r="W224" s="25"/>
      <c r="X224" s="25"/>
      <c r="Y224" s="25"/>
      <c r="Z224" s="25"/>
      <c r="AA224" s="25"/>
      <c r="AB224" s="25"/>
      <c r="AC224" s="25"/>
    </row>
    <row r="225" spans="1:29" s="34" customFormat="1">
      <c r="A225" s="33"/>
      <c r="C225" s="25"/>
      <c r="D225" s="25"/>
      <c r="E225" s="25"/>
      <c r="F225" s="35"/>
      <c r="G225" s="25"/>
      <c r="H225" s="25"/>
      <c r="I225" s="25"/>
      <c r="J225" s="25"/>
      <c r="K225" s="25"/>
      <c r="L225" s="25"/>
      <c r="M225" s="25"/>
      <c r="N225" s="25"/>
      <c r="O225" s="25"/>
      <c r="P225" s="25"/>
      <c r="Q225" s="25"/>
      <c r="R225" s="25"/>
      <c r="S225" s="25"/>
      <c r="T225" s="25"/>
      <c r="U225" s="25"/>
      <c r="V225" s="25"/>
      <c r="W225" s="25"/>
      <c r="X225" s="25"/>
      <c r="Y225" s="25"/>
      <c r="Z225" s="25"/>
      <c r="AA225" s="25"/>
      <c r="AB225" s="25"/>
      <c r="AC225" s="25"/>
    </row>
    <row r="226" spans="1:29" s="34" customFormat="1">
      <c r="A226" s="33"/>
      <c r="C226" s="25"/>
      <c r="D226" s="25"/>
      <c r="E226" s="25"/>
      <c r="F226" s="35"/>
      <c r="G226" s="25"/>
      <c r="H226" s="25"/>
      <c r="I226" s="25"/>
      <c r="J226" s="25"/>
      <c r="K226" s="25"/>
      <c r="L226" s="25"/>
      <c r="M226" s="25"/>
      <c r="N226" s="25"/>
      <c r="O226" s="25"/>
      <c r="P226" s="25"/>
      <c r="Q226" s="25"/>
      <c r="R226" s="25"/>
      <c r="S226" s="25"/>
      <c r="T226" s="25"/>
      <c r="U226" s="25"/>
      <c r="V226" s="25"/>
      <c r="W226" s="25"/>
      <c r="X226" s="25"/>
      <c r="Y226" s="25"/>
      <c r="Z226" s="25"/>
      <c r="AA226" s="25"/>
      <c r="AB226" s="25"/>
      <c r="AC226" s="25"/>
    </row>
    <row r="227" spans="1:29" s="34" customFormat="1">
      <c r="A227" s="33"/>
      <c r="C227" s="25"/>
      <c r="D227" s="25"/>
      <c r="E227" s="25"/>
      <c r="F227" s="35"/>
      <c r="G227" s="25"/>
      <c r="H227" s="25"/>
      <c r="I227" s="25"/>
      <c r="J227" s="25"/>
      <c r="K227" s="25"/>
      <c r="L227" s="25"/>
      <c r="M227" s="25"/>
      <c r="N227" s="25"/>
      <c r="O227" s="25"/>
      <c r="P227" s="25"/>
      <c r="Q227" s="25"/>
      <c r="R227" s="25"/>
      <c r="S227" s="25"/>
      <c r="T227" s="25"/>
      <c r="U227" s="25"/>
      <c r="V227" s="25"/>
      <c r="W227" s="25"/>
      <c r="X227" s="25"/>
      <c r="Y227" s="25"/>
      <c r="Z227" s="25"/>
      <c r="AA227" s="25"/>
      <c r="AB227" s="25"/>
      <c r="AC227" s="25"/>
    </row>
    <row r="228" spans="1:29" s="34" customFormat="1">
      <c r="A228" s="33"/>
      <c r="C228" s="25"/>
      <c r="D228" s="25"/>
      <c r="E228" s="25"/>
      <c r="F228" s="35"/>
      <c r="G228" s="25"/>
      <c r="H228" s="25"/>
      <c r="I228" s="25"/>
      <c r="J228" s="25"/>
      <c r="K228" s="25"/>
      <c r="L228" s="25"/>
      <c r="M228" s="25"/>
      <c r="N228" s="25"/>
      <c r="O228" s="25"/>
      <c r="P228" s="25"/>
      <c r="Q228" s="25"/>
      <c r="R228" s="25"/>
      <c r="S228" s="25"/>
      <c r="T228" s="25"/>
      <c r="U228" s="25"/>
      <c r="V228" s="25"/>
      <c r="W228" s="25"/>
      <c r="X228" s="25"/>
      <c r="Y228" s="25"/>
      <c r="Z228" s="25"/>
      <c r="AA228" s="25"/>
      <c r="AB228" s="25"/>
      <c r="AC228" s="25"/>
    </row>
    <row r="229" spans="1:29" s="34" customFormat="1">
      <c r="A229" s="33"/>
      <c r="C229" s="25"/>
      <c r="D229" s="25"/>
      <c r="E229" s="25"/>
      <c r="F229" s="35"/>
      <c r="G229" s="25"/>
      <c r="H229" s="25"/>
      <c r="I229" s="25"/>
      <c r="J229" s="25"/>
      <c r="K229" s="25"/>
      <c r="L229" s="25"/>
      <c r="M229" s="25"/>
      <c r="N229" s="25"/>
      <c r="O229" s="25"/>
      <c r="P229" s="25"/>
      <c r="Q229" s="25"/>
      <c r="R229" s="25"/>
      <c r="S229" s="25"/>
      <c r="T229" s="25"/>
      <c r="U229" s="25"/>
      <c r="V229" s="25"/>
      <c r="W229" s="25"/>
      <c r="X229" s="25"/>
      <c r="Y229" s="25"/>
      <c r="Z229" s="25"/>
      <c r="AA229" s="25"/>
      <c r="AB229" s="25"/>
      <c r="AC229" s="25"/>
    </row>
    <row r="230" spans="1:29" s="34" customFormat="1">
      <c r="A230" s="33"/>
      <c r="C230" s="25"/>
      <c r="D230" s="25"/>
      <c r="E230" s="25"/>
      <c r="F230" s="35"/>
      <c r="G230" s="25"/>
      <c r="H230" s="25"/>
      <c r="I230" s="25"/>
      <c r="J230" s="25"/>
      <c r="K230" s="25"/>
      <c r="L230" s="25"/>
      <c r="M230" s="25"/>
      <c r="N230" s="25"/>
      <c r="O230" s="25"/>
      <c r="P230" s="25"/>
      <c r="Q230" s="25"/>
      <c r="R230" s="25"/>
      <c r="S230" s="25"/>
      <c r="T230" s="25"/>
      <c r="U230" s="25"/>
      <c r="V230" s="25"/>
      <c r="W230" s="25"/>
      <c r="X230" s="25"/>
      <c r="Y230" s="25"/>
      <c r="Z230" s="25"/>
      <c r="AA230" s="25"/>
      <c r="AB230" s="25"/>
      <c r="AC230" s="25"/>
    </row>
    <row r="231" spans="1:29" s="34" customFormat="1">
      <c r="A231" s="33"/>
      <c r="C231" s="25"/>
      <c r="D231" s="25"/>
      <c r="E231" s="25"/>
      <c r="F231" s="35"/>
      <c r="G231" s="25"/>
      <c r="H231" s="25"/>
      <c r="I231" s="25"/>
      <c r="J231" s="25"/>
      <c r="K231" s="25"/>
      <c r="L231" s="25"/>
      <c r="M231" s="25"/>
      <c r="N231" s="25"/>
      <c r="O231" s="25"/>
      <c r="P231" s="25"/>
      <c r="Q231" s="25"/>
      <c r="R231" s="25"/>
      <c r="S231" s="25"/>
      <c r="T231" s="25"/>
      <c r="U231" s="25"/>
      <c r="V231" s="25"/>
      <c r="W231" s="25"/>
      <c r="X231" s="25"/>
      <c r="Y231" s="25"/>
      <c r="Z231" s="25"/>
      <c r="AA231" s="25"/>
      <c r="AB231" s="25"/>
      <c r="AC231" s="25"/>
    </row>
    <row r="232" spans="1:29" s="34" customFormat="1">
      <c r="A232" s="33"/>
      <c r="C232" s="25"/>
      <c r="D232" s="25"/>
      <c r="E232" s="25"/>
      <c r="F232" s="35"/>
      <c r="G232" s="25"/>
      <c r="H232" s="25"/>
      <c r="I232" s="25"/>
      <c r="J232" s="25"/>
      <c r="K232" s="25"/>
      <c r="L232" s="25"/>
      <c r="M232" s="25"/>
      <c r="N232" s="25"/>
      <c r="O232" s="25"/>
      <c r="P232" s="25"/>
      <c r="Q232" s="25"/>
      <c r="R232" s="25"/>
      <c r="S232" s="25"/>
      <c r="T232" s="25"/>
      <c r="U232" s="25"/>
      <c r="V232" s="25"/>
      <c r="W232" s="25"/>
      <c r="X232" s="25"/>
      <c r="Y232" s="25"/>
      <c r="Z232" s="25"/>
      <c r="AA232" s="25"/>
      <c r="AB232" s="25"/>
      <c r="AC232" s="25"/>
    </row>
    <row r="233" spans="1:29" s="34" customFormat="1">
      <c r="A233" s="33"/>
      <c r="C233" s="25"/>
      <c r="D233" s="25"/>
      <c r="E233" s="25"/>
      <c r="F233" s="35"/>
      <c r="G233" s="25"/>
      <c r="H233" s="25"/>
      <c r="I233" s="25"/>
      <c r="J233" s="25"/>
      <c r="K233" s="25"/>
      <c r="L233" s="25"/>
      <c r="M233" s="25"/>
      <c r="N233" s="25"/>
      <c r="O233" s="25"/>
      <c r="P233" s="25"/>
      <c r="Q233" s="25"/>
      <c r="R233" s="25"/>
      <c r="S233" s="25"/>
      <c r="T233" s="25"/>
      <c r="U233" s="25"/>
      <c r="V233" s="25"/>
      <c r="W233" s="25"/>
      <c r="X233" s="25"/>
      <c r="Y233" s="25"/>
      <c r="Z233" s="25"/>
      <c r="AA233" s="25"/>
      <c r="AB233" s="25"/>
      <c r="AC233" s="25"/>
    </row>
    <row r="234" spans="1:29" s="34" customFormat="1">
      <c r="A234" s="33"/>
      <c r="C234" s="25"/>
      <c r="D234" s="25"/>
      <c r="E234" s="25"/>
      <c r="F234" s="35"/>
      <c r="G234" s="25"/>
      <c r="H234" s="25"/>
      <c r="I234" s="25"/>
      <c r="J234" s="25"/>
      <c r="K234" s="25"/>
      <c r="L234" s="25"/>
      <c r="M234" s="25"/>
      <c r="N234" s="25"/>
      <c r="O234" s="25"/>
      <c r="P234" s="25"/>
      <c r="Q234" s="25"/>
      <c r="R234" s="25"/>
      <c r="S234" s="25"/>
      <c r="T234" s="25"/>
      <c r="U234" s="25"/>
      <c r="V234" s="25"/>
      <c r="W234" s="25"/>
      <c r="X234" s="25"/>
      <c r="Y234" s="25"/>
      <c r="Z234" s="25"/>
      <c r="AA234" s="25"/>
      <c r="AB234" s="25"/>
      <c r="AC234" s="25"/>
    </row>
    <row r="235" spans="1:29" s="34" customFormat="1">
      <c r="A235" s="33"/>
      <c r="C235" s="25"/>
      <c r="D235" s="25"/>
      <c r="E235" s="25"/>
      <c r="F235" s="35"/>
      <c r="G235" s="25"/>
      <c r="H235" s="25"/>
      <c r="I235" s="25"/>
      <c r="J235" s="25"/>
      <c r="K235" s="25"/>
      <c r="L235" s="25"/>
      <c r="M235" s="25"/>
      <c r="N235" s="25"/>
      <c r="O235" s="25"/>
      <c r="P235" s="25"/>
      <c r="Q235" s="25"/>
      <c r="R235" s="25"/>
      <c r="S235" s="25"/>
      <c r="T235" s="25"/>
      <c r="U235" s="25"/>
      <c r="V235" s="25"/>
      <c r="W235" s="25"/>
      <c r="X235" s="25"/>
      <c r="Y235" s="25"/>
      <c r="Z235" s="25"/>
      <c r="AA235" s="25"/>
      <c r="AB235" s="25"/>
      <c r="AC235" s="25"/>
    </row>
    <row r="236" spans="1:29" s="34" customFormat="1">
      <c r="A236" s="33"/>
      <c r="C236" s="25"/>
      <c r="D236" s="25"/>
      <c r="E236" s="25"/>
      <c r="F236" s="35"/>
      <c r="G236" s="25"/>
      <c r="H236" s="25"/>
      <c r="I236" s="25"/>
      <c r="J236" s="25"/>
      <c r="K236" s="25"/>
      <c r="L236" s="25"/>
      <c r="M236" s="25"/>
      <c r="N236" s="25"/>
      <c r="O236" s="25"/>
      <c r="P236" s="25"/>
      <c r="Q236" s="25"/>
      <c r="R236" s="25"/>
      <c r="S236" s="25"/>
      <c r="T236" s="25"/>
      <c r="U236" s="25"/>
      <c r="V236" s="25"/>
      <c r="W236" s="25"/>
      <c r="X236" s="25"/>
      <c r="Y236" s="25"/>
      <c r="Z236" s="25"/>
      <c r="AA236" s="25"/>
      <c r="AB236" s="25"/>
      <c r="AC236" s="25"/>
    </row>
    <row r="237" spans="1:29" s="34" customFormat="1">
      <c r="A237" s="33"/>
      <c r="C237" s="25"/>
      <c r="D237" s="25"/>
      <c r="E237" s="25"/>
      <c r="F237" s="35"/>
      <c r="G237" s="25"/>
      <c r="H237" s="25"/>
      <c r="I237" s="25"/>
      <c r="J237" s="25"/>
      <c r="K237" s="25"/>
      <c r="L237" s="25"/>
      <c r="M237" s="25"/>
      <c r="N237" s="25"/>
      <c r="O237" s="25"/>
      <c r="P237" s="25"/>
      <c r="Q237" s="25"/>
      <c r="R237" s="25"/>
      <c r="S237" s="25"/>
      <c r="T237" s="25"/>
      <c r="U237" s="25"/>
      <c r="V237" s="25"/>
      <c r="W237" s="25"/>
      <c r="X237" s="25"/>
      <c r="Y237" s="25"/>
      <c r="Z237" s="25"/>
      <c r="AA237" s="25"/>
      <c r="AB237" s="25"/>
      <c r="AC237" s="25"/>
    </row>
    <row r="238" spans="1:29" s="34" customFormat="1">
      <c r="A238" s="33"/>
      <c r="C238" s="25"/>
      <c r="D238" s="25"/>
      <c r="E238" s="25"/>
      <c r="F238" s="35"/>
      <c r="G238" s="25"/>
      <c r="H238" s="25"/>
      <c r="I238" s="25"/>
      <c r="J238" s="25"/>
      <c r="K238" s="25"/>
      <c r="L238" s="25"/>
      <c r="M238" s="25"/>
      <c r="N238" s="25"/>
      <c r="O238" s="25"/>
      <c r="P238" s="25"/>
      <c r="Q238" s="25"/>
      <c r="R238" s="25"/>
      <c r="S238" s="25"/>
      <c r="T238" s="25"/>
      <c r="U238" s="25"/>
      <c r="V238" s="25"/>
      <c r="W238" s="25"/>
      <c r="X238" s="25"/>
      <c r="Y238" s="25"/>
      <c r="Z238" s="25"/>
      <c r="AA238" s="25"/>
      <c r="AB238" s="25"/>
      <c r="AC238" s="25"/>
    </row>
    <row r="239" spans="1:29" s="34" customFormat="1">
      <c r="A239" s="33"/>
      <c r="C239" s="25"/>
      <c r="D239" s="25"/>
      <c r="E239" s="25"/>
      <c r="F239" s="35"/>
      <c r="G239" s="25"/>
      <c r="H239" s="25"/>
      <c r="I239" s="25"/>
      <c r="J239" s="25"/>
      <c r="K239" s="25"/>
      <c r="L239" s="25"/>
      <c r="M239" s="25"/>
      <c r="N239" s="25"/>
      <c r="O239" s="25"/>
      <c r="P239" s="25"/>
      <c r="Q239" s="25"/>
      <c r="R239" s="25"/>
      <c r="S239" s="25"/>
      <c r="T239" s="25"/>
      <c r="U239" s="25"/>
      <c r="V239" s="25"/>
      <c r="W239" s="25"/>
      <c r="X239" s="25"/>
      <c r="Y239" s="25"/>
      <c r="Z239" s="25"/>
      <c r="AA239" s="25"/>
      <c r="AB239" s="25"/>
      <c r="AC239" s="25"/>
    </row>
    <row r="240" spans="1:29" s="34" customFormat="1">
      <c r="A240" s="33"/>
      <c r="C240" s="25"/>
      <c r="D240" s="25"/>
      <c r="E240" s="25"/>
      <c r="F240" s="35"/>
      <c r="G240" s="25"/>
      <c r="H240" s="25"/>
      <c r="I240" s="25"/>
      <c r="J240" s="25"/>
      <c r="K240" s="25"/>
      <c r="L240" s="25"/>
      <c r="M240" s="25"/>
      <c r="N240" s="25"/>
      <c r="O240" s="25"/>
      <c r="P240" s="25"/>
      <c r="Q240" s="25"/>
      <c r="R240" s="25"/>
      <c r="S240" s="25"/>
      <c r="T240" s="25"/>
      <c r="U240" s="25"/>
      <c r="V240" s="25"/>
      <c r="W240" s="25"/>
      <c r="X240" s="25"/>
      <c r="Y240" s="25"/>
      <c r="Z240" s="25"/>
      <c r="AA240" s="25"/>
      <c r="AB240" s="25"/>
      <c r="AC240" s="25"/>
    </row>
    <row r="241" spans="1:29" s="34" customFormat="1">
      <c r="A241" s="33"/>
      <c r="C241" s="25"/>
      <c r="D241" s="25"/>
      <c r="E241" s="25"/>
      <c r="F241" s="35"/>
      <c r="G241" s="25"/>
      <c r="H241" s="25"/>
      <c r="I241" s="25"/>
      <c r="J241" s="25"/>
      <c r="K241" s="25"/>
      <c r="L241" s="25"/>
      <c r="M241" s="25"/>
      <c r="N241" s="25"/>
      <c r="O241" s="25"/>
      <c r="P241" s="25"/>
      <c r="Q241" s="25"/>
      <c r="R241" s="25"/>
      <c r="S241" s="25"/>
      <c r="T241" s="25"/>
      <c r="U241" s="25"/>
      <c r="V241" s="25"/>
      <c r="W241" s="25"/>
      <c r="X241" s="25"/>
      <c r="Y241" s="25"/>
      <c r="Z241" s="25"/>
      <c r="AA241" s="25"/>
      <c r="AB241" s="25"/>
      <c r="AC241" s="25"/>
    </row>
    <row r="242" spans="1:29" s="34" customFormat="1">
      <c r="A242" s="33"/>
      <c r="C242" s="25"/>
      <c r="D242" s="25"/>
      <c r="E242" s="25"/>
      <c r="F242" s="35"/>
      <c r="G242" s="25"/>
      <c r="H242" s="25"/>
      <c r="I242" s="25"/>
      <c r="J242" s="25"/>
      <c r="K242" s="25"/>
      <c r="L242" s="25"/>
      <c r="M242" s="25"/>
      <c r="N242" s="25"/>
      <c r="O242" s="25"/>
      <c r="P242" s="25"/>
      <c r="Q242" s="25"/>
      <c r="R242" s="25"/>
      <c r="S242" s="25"/>
      <c r="T242" s="25"/>
      <c r="U242" s="25"/>
      <c r="V242" s="25"/>
      <c r="W242" s="25"/>
      <c r="X242" s="25"/>
      <c r="Y242" s="25"/>
      <c r="Z242" s="25"/>
      <c r="AA242" s="25"/>
      <c r="AB242" s="25"/>
      <c r="AC242" s="25"/>
    </row>
    <row r="243" spans="1:29" s="34" customFormat="1">
      <c r="A243" s="33"/>
      <c r="C243" s="25"/>
      <c r="D243" s="25"/>
      <c r="E243" s="25"/>
      <c r="F243" s="35"/>
      <c r="G243" s="25"/>
      <c r="H243" s="25"/>
      <c r="I243" s="25"/>
      <c r="J243" s="25"/>
      <c r="K243" s="25"/>
      <c r="L243" s="25"/>
      <c r="M243" s="25"/>
      <c r="N243" s="25"/>
      <c r="O243" s="25"/>
      <c r="P243" s="25"/>
      <c r="Q243" s="25"/>
      <c r="R243" s="25"/>
      <c r="S243" s="25"/>
      <c r="T243" s="25"/>
      <c r="U243" s="25"/>
      <c r="V243" s="25"/>
      <c r="W243" s="25"/>
      <c r="X243" s="25"/>
      <c r="Y243" s="25"/>
      <c r="Z243" s="25"/>
      <c r="AA243" s="25"/>
      <c r="AB243" s="25"/>
      <c r="AC243" s="25"/>
    </row>
    <row r="244" spans="1:29" s="34" customFormat="1">
      <c r="A244" s="33"/>
      <c r="C244" s="25"/>
      <c r="D244" s="25"/>
      <c r="E244" s="25"/>
      <c r="F244" s="35"/>
      <c r="G244" s="25"/>
      <c r="H244" s="25"/>
      <c r="I244" s="25"/>
      <c r="J244" s="25"/>
      <c r="K244" s="25"/>
      <c r="L244" s="25"/>
      <c r="M244" s="25"/>
      <c r="N244" s="25"/>
      <c r="O244" s="25"/>
      <c r="P244" s="25"/>
      <c r="Q244" s="25"/>
      <c r="R244" s="25"/>
      <c r="S244" s="25"/>
      <c r="T244" s="25"/>
      <c r="U244" s="25"/>
      <c r="V244" s="25"/>
      <c r="W244" s="25"/>
      <c r="X244" s="25"/>
      <c r="Y244" s="25"/>
      <c r="Z244" s="25"/>
      <c r="AA244" s="25"/>
      <c r="AB244" s="25"/>
      <c r="AC244" s="25"/>
    </row>
    <row r="245" spans="1:29" s="34" customFormat="1">
      <c r="A245" s="33"/>
      <c r="C245" s="25"/>
      <c r="D245" s="25"/>
      <c r="E245" s="25"/>
      <c r="F245" s="35"/>
      <c r="G245" s="25"/>
      <c r="H245" s="25"/>
      <c r="I245" s="25"/>
      <c r="J245" s="25"/>
      <c r="K245" s="25"/>
      <c r="L245" s="25"/>
      <c r="M245" s="25"/>
      <c r="N245" s="25"/>
      <c r="O245" s="25"/>
      <c r="P245" s="25"/>
      <c r="Q245" s="25"/>
      <c r="R245" s="25"/>
      <c r="S245" s="25"/>
      <c r="T245" s="25"/>
      <c r="U245" s="25"/>
      <c r="V245" s="25"/>
      <c r="W245" s="25"/>
      <c r="X245" s="25"/>
      <c r="Y245" s="25"/>
      <c r="Z245" s="25"/>
      <c r="AA245" s="25"/>
      <c r="AB245" s="25"/>
      <c r="AC245" s="25"/>
    </row>
    <row r="246" spans="1:29" s="34" customFormat="1">
      <c r="A246" s="33"/>
      <c r="C246" s="25"/>
      <c r="D246" s="25"/>
      <c r="E246" s="25"/>
      <c r="F246" s="35"/>
      <c r="G246" s="25"/>
      <c r="H246" s="25"/>
      <c r="I246" s="25"/>
      <c r="J246" s="25"/>
      <c r="K246" s="25"/>
      <c r="L246" s="25"/>
      <c r="M246" s="25"/>
      <c r="N246" s="25"/>
      <c r="O246" s="25"/>
      <c r="P246" s="25"/>
      <c r="Q246" s="25"/>
      <c r="R246" s="25"/>
      <c r="S246" s="25"/>
      <c r="T246" s="25"/>
      <c r="U246" s="25"/>
      <c r="V246" s="25"/>
      <c r="W246" s="25"/>
      <c r="X246" s="25"/>
      <c r="Y246" s="25"/>
      <c r="Z246" s="25"/>
      <c r="AA246" s="25"/>
      <c r="AB246" s="25"/>
      <c r="AC246" s="25"/>
    </row>
    <row r="247" spans="1:29" s="34" customFormat="1">
      <c r="A247" s="33"/>
      <c r="C247" s="25"/>
      <c r="D247" s="25"/>
      <c r="E247" s="25"/>
      <c r="F247" s="35"/>
      <c r="G247" s="25"/>
      <c r="H247" s="25"/>
      <c r="I247" s="25"/>
      <c r="J247" s="25"/>
      <c r="K247" s="25"/>
      <c r="L247" s="25"/>
      <c r="M247" s="25"/>
      <c r="N247" s="25"/>
      <c r="O247" s="25"/>
      <c r="P247" s="25"/>
      <c r="Q247" s="25"/>
      <c r="R247" s="25"/>
      <c r="S247" s="25"/>
      <c r="T247" s="25"/>
      <c r="U247" s="25"/>
      <c r="V247" s="25"/>
      <c r="W247" s="25"/>
      <c r="X247" s="25"/>
      <c r="Y247" s="25"/>
      <c r="Z247" s="25"/>
      <c r="AA247" s="25"/>
      <c r="AB247" s="25"/>
      <c r="AC247" s="25"/>
    </row>
    <row r="248" spans="1:29" s="34" customFormat="1">
      <c r="A248" s="33"/>
      <c r="C248" s="25"/>
      <c r="D248" s="25"/>
      <c r="E248" s="25"/>
      <c r="F248" s="35"/>
      <c r="G248" s="25"/>
      <c r="H248" s="25"/>
      <c r="I248" s="25"/>
      <c r="J248" s="25"/>
      <c r="K248" s="25"/>
      <c r="L248" s="25"/>
      <c r="M248" s="25"/>
      <c r="N248" s="25"/>
      <c r="O248" s="25"/>
      <c r="P248" s="25"/>
      <c r="Q248" s="25"/>
      <c r="R248" s="25"/>
      <c r="S248" s="25"/>
      <c r="T248" s="25"/>
      <c r="U248" s="25"/>
      <c r="V248" s="25"/>
      <c r="W248" s="25"/>
      <c r="X248" s="25"/>
      <c r="Y248" s="25"/>
      <c r="Z248" s="25"/>
      <c r="AA248" s="25"/>
      <c r="AB248" s="25"/>
      <c r="AC248" s="25"/>
    </row>
    <row r="249" spans="1:29" s="34" customFormat="1">
      <c r="A249" s="33"/>
      <c r="C249" s="25"/>
      <c r="D249" s="25"/>
      <c r="E249" s="25"/>
      <c r="F249" s="35"/>
      <c r="G249" s="25"/>
      <c r="H249" s="25"/>
      <c r="I249" s="25"/>
      <c r="J249" s="25"/>
      <c r="K249" s="25"/>
      <c r="L249" s="25"/>
      <c r="M249" s="25"/>
      <c r="N249" s="25"/>
      <c r="O249" s="25"/>
      <c r="P249" s="25"/>
      <c r="Q249" s="25"/>
      <c r="R249" s="25"/>
      <c r="S249" s="25"/>
      <c r="T249" s="25"/>
      <c r="U249" s="25"/>
      <c r="V249" s="25"/>
      <c r="W249" s="25"/>
      <c r="X249" s="25"/>
      <c r="Y249" s="25"/>
      <c r="Z249" s="25"/>
      <c r="AA249" s="25"/>
      <c r="AB249" s="25"/>
      <c r="AC249" s="25"/>
    </row>
    <row r="250" spans="1:29" s="34" customFormat="1">
      <c r="A250" s="33"/>
      <c r="C250" s="25"/>
      <c r="D250" s="25"/>
      <c r="E250" s="25"/>
      <c r="F250" s="35"/>
      <c r="G250" s="25"/>
      <c r="H250" s="25"/>
      <c r="I250" s="25"/>
      <c r="J250" s="25"/>
      <c r="K250" s="25"/>
      <c r="L250" s="25"/>
      <c r="M250" s="25"/>
      <c r="N250" s="25"/>
      <c r="O250" s="25"/>
      <c r="P250" s="25"/>
      <c r="Q250" s="25"/>
      <c r="R250" s="25"/>
      <c r="S250" s="25"/>
      <c r="T250" s="25"/>
      <c r="U250" s="25"/>
      <c r="V250" s="25"/>
      <c r="W250" s="25"/>
      <c r="X250" s="25"/>
      <c r="Y250" s="25"/>
      <c r="Z250" s="25"/>
      <c r="AA250" s="25"/>
      <c r="AB250" s="25"/>
      <c r="AC250" s="25"/>
    </row>
    <row r="251" spans="1:29" s="34" customFormat="1">
      <c r="A251" s="33"/>
      <c r="C251" s="25"/>
      <c r="D251" s="25"/>
      <c r="E251" s="25"/>
      <c r="F251" s="35"/>
      <c r="G251" s="25"/>
      <c r="H251" s="25"/>
      <c r="I251" s="25"/>
      <c r="J251" s="25"/>
      <c r="K251" s="25"/>
      <c r="L251" s="25"/>
      <c r="M251" s="25"/>
      <c r="N251" s="25"/>
      <c r="O251" s="25"/>
      <c r="P251" s="25"/>
      <c r="Q251" s="25"/>
      <c r="R251" s="25"/>
      <c r="S251" s="25"/>
      <c r="T251" s="25"/>
      <c r="U251" s="25"/>
      <c r="V251" s="25"/>
      <c r="W251" s="25"/>
      <c r="X251" s="25"/>
      <c r="Y251" s="25"/>
      <c r="Z251" s="25"/>
      <c r="AA251" s="25"/>
      <c r="AB251" s="25"/>
      <c r="AC251" s="25"/>
    </row>
    <row r="252" spans="1:29" s="34" customFormat="1">
      <c r="A252" s="33"/>
      <c r="C252" s="25"/>
      <c r="D252" s="25"/>
      <c r="E252" s="25"/>
      <c r="F252" s="35"/>
      <c r="G252" s="25"/>
      <c r="H252" s="25"/>
      <c r="I252" s="25"/>
      <c r="J252" s="25"/>
      <c r="K252" s="25"/>
      <c r="L252" s="25"/>
      <c r="M252" s="25"/>
      <c r="N252" s="25"/>
      <c r="O252" s="25"/>
      <c r="P252" s="25"/>
      <c r="Q252" s="25"/>
      <c r="R252" s="25"/>
      <c r="S252" s="25"/>
      <c r="T252" s="25"/>
      <c r="U252" s="25"/>
      <c r="V252" s="25"/>
      <c r="W252" s="25"/>
      <c r="X252" s="25"/>
      <c r="Y252" s="25"/>
      <c r="Z252" s="25"/>
      <c r="AA252" s="25"/>
      <c r="AB252" s="25"/>
      <c r="AC252" s="25"/>
    </row>
    <row r="253" spans="1:29" s="34" customFormat="1">
      <c r="A253" s="33"/>
      <c r="C253" s="25"/>
      <c r="D253" s="25"/>
      <c r="E253" s="25"/>
      <c r="F253" s="35"/>
      <c r="G253" s="25"/>
      <c r="H253" s="25"/>
      <c r="I253" s="25"/>
      <c r="J253" s="25"/>
      <c r="K253" s="25"/>
      <c r="L253" s="25"/>
      <c r="M253" s="25"/>
      <c r="N253" s="25"/>
      <c r="O253" s="25"/>
      <c r="P253" s="25"/>
      <c r="Q253" s="25"/>
      <c r="R253" s="25"/>
      <c r="S253" s="25"/>
      <c r="T253" s="25"/>
      <c r="U253" s="25"/>
      <c r="V253" s="25"/>
      <c r="W253" s="25"/>
      <c r="X253" s="25"/>
      <c r="Y253" s="25"/>
      <c r="Z253" s="25"/>
      <c r="AA253" s="25"/>
      <c r="AB253" s="25"/>
      <c r="AC253" s="25"/>
    </row>
    <row r="254" spans="1:29" s="34" customFormat="1">
      <c r="A254" s="33"/>
      <c r="C254" s="25"/>
      <c r="D254" s="25"/>
      <c r="E254" s="25"/>
      <c r="F254" s="35"/>
      <c r="G254" s="25"/>
      <c r="H254" s="25"/>
      <c r="I254" s="25"/>
      <c r="J254" s="25"/>
      <c r="K254" s="25"/>
      <c r="L254" s="25"/>
      <c r="M254" s="25"/>
      <c r="N254" s="25"/>
      <c r="O254" s="25"/>
      <c r="P254" s="25"/>
      <c r="Q254" s="25"/>
      <c r="R254" s="25"/>
      <c r="S254" s="25"/>
      <c r="T254" s="25"/>
      <c r="U254" s="25"/>
      <c r="V254" s="25"/>
      <c r="W254" s="25"/>
      <c r="X254" s="25"/>
      <c r="Y254" s="25"/>
      <c r="Z254" s="25"/>
      <c r="AA254" s="25"/>
      <c r="AB254" s="25"/>
      <c r="AC254" s="25"/>
    </row>
    <row r="255" spans="1:29" s="34" customFormat="1">
      <c r="A255" s="33"/>
      <c r="C255" s="25"/>
      <c r="D255" s="25"/>
      <c r="E255" s="25"/>
      <c r="F255" s="35"/>
      <c r="G255" s="25"/>
      <c r="H255" s="25"/>
      <c r="I255" s="25"/>
      <c r="J255" s="25"/>
      <c r="K255" s="25"/>
      <c r="L255" s="25"/>
      <c r="M255" s="25"/>
      <c r="N255" s="25"/>
      <c r="O255" s="25"/>
      <c r="P255" s="25"/>
      <c r="Q255" s="25"/>
      <c r="R255" s="25"/>
      <c r="S255" s="25"/>
      <c r="T255" s="25"/>
      <c r="U255" s="25"/>
      <c r="V255" s="25"/>
      <c r="W255" s="25"/>
      <c r="X255" s="25"/>
      <c r="Y255" s="25"/>
      <c r="Z255" s="25"/>
      <c r="AA255" s="25"/>
      <c r="AB255" s="25"/>
      <c r="AC255" s="25"/>
    </row>
    <row r="256" spans="1:29" s="34" customFormat="1">
      <c r="A256" s="33"/>
      <c r="C256" s="25"/>
      <c r="D256" s="25"/>
      <c r="E256" s="25"/>
      <c r="F256" s="35"/>
      <c r="G256" s="25"/>
      <c r="H256" s="25"/>
      <c r="I256" s="25"/>
      <c r="J256" s="25"/>
      <c r="K256" s="25"/>
      <c r="L256" s="25"/>
      <c r="M256" s="25"/>
      <c r="N256" s="25"/>
      <c r="O256" s="25"/>
      <c r="P256" s="25"/>
      <c r="Q256" s="25"/>
      <c r="R256" s="25"/>
      <c r="S256" s="25"/>
      <c r="T256" s="25"/>
      <c r="U256" s="25"/>
      <c r="V256" s="25"/>
      <c r="W256" s="25"/>
      <c r="X256" s="25"/>
      <c r="Y256" s="25"/>
      <c r="Z256" s="25"/>
      <c r="AA256" s="25"/>
      <c r="AB256" s="25"/>
      <c r="AC256" s="25"/>
    </row>
    <row r="257" spans="1:29" s="34" customFormat="1">
      <c r="A257" s="33"/>
      <c r="C257" s="25"/>
      <c r="D257" s="25"/>
      <c r="E257" s="25"/>
      <c r="F257" s="35"/>
      <c r="G257" s="25"/>
      <c r="H257" s="25"/>
      <c r="I257" s="25"/>
      <c r="J257" s="25"/>
      <c r="K257" s="25"/>
      <c r="L257" s="25"/>
      <c r="M257" s="25"/>
      <c r="N257" s="25"/>
      <c r="O257" s="25"/>
      <c r="P257" s="25"/>
      <c r="Q257" s="25"/>
      <c r="R257" s="25"/>
      <c r="S257" s="25"/>
      <c r="T257" s="25"/>
      <c r="U257" s="25"/>
      <c r="V257" s="25"/>
      <c r="W257" s="25"/>
      <c r="X257" s="25"/>
      <c r="Y257" s="25"/>
      <c r="Z257" s="25"/>
      <c r="AA257" s="25"/>
      <c r="AB257" s="25"/>
      <c r="AC257" s="25"/>
    </row>
    <row r="258" spans="1:29" s="34" customFormat="1">
      <c r="A258" s="33"/>
      <c r="C258" s="25"/>
      <c r="D258" s="25"/>
      <c r="E258" s="25"/>
      <c r="F258" s="35"/>
      <c r="G258" s="25"/>
      <c r="H258" s="25"/>
      <c r="I258" s="25"/>
      <c r="J258" s="25"/>
      <c r="K258" s="25"/>
      <c r="L258" s="25"/>
      <c r="M258" s="25"/>
      <c r="N258" s="25"/>
      <c r="O258" s="25"/>
      <c r="P258" s="25"/>
      <c r="Q258" s="25"/>
      <c r="R258" s="25"/>
      <c r="S258" s="25"/>
      <c r="T258" s="25"/>
      <c r="U258" s="25"/>
      <c r="V258" s="25"/>
      <c r="W258" s="25"/>
      <c r="X258" s="25"/>
      <c r="Y258" s="25"/>
      <c r="Z258" s="25"/>
      <c r="AA258" s="25"/>
      <c r="AB258" s="25"/>
      <c r="AC258" s="25"/>
    </row>
    <row r="259" spans="1:29" s="34" customFormat="1">
      <c r="A259" s="33"/>
      <c r="C259" s="25"/>
      <c r="D259" s="25"/>
      <c r="E259" s="25"/>
      <c r="F259" s="35"/>
      <c r="G259" s="25"/>
      <c r="H259" s="25"/>
      <c r="I259" s="25"/>
      <c r="J259" s="25"/>
      <c r="K259" s="25"/>
      <c r="L259" s="25"/>
      <c r="M259" s="25"/>
      <c r="N259" s="25"/>
      <c r="O259" s="25"/>
      <c r="P259" s="25"/>
      <c r="Q259" s="25"/>
      <c r="R259" s="25"/>
      <c r="S259" s="25"/>
      <c r="T259" s="25"/>
      <c r="U259" s="25"/>
      <c r="V259" s="25"/>
      <c r="W259" s="25"/>
      <c r="X259" s="25"/>
      <c r="Y259" s="25"/>
      <c r="Z259" s="25"/>
      <c r="AA259" s="25"/>
      <c r="AB259" s="25"/>
      <c r="AC259" s="25"/>
    </row>
    <row r="260" spans="1:29" s="34" customFormat="1">
      <c r="A260" s="33"/>
      <c r="C260" s="25"/>
      <c r="D260" s="25"/>
      <c r="E260" s="25"/>
      <c r="F260" s="35"/>
      <c r="G260" s="25"/>
      <c r="H260" s="25"/>
      <c r="I260" s="25"/>
      <c r="J260" s="25"/>
      <c r="K260" s="25"/>
      <c r="L260" s="25"/>
      <c r="M260" s="25"/>
      <c r="N260" s="25"/>
      <c r="O260" s="25"/>
      <c r="P260" s="25"/>
      <c r="Q260" s="25"/>
      <c r="R260" s="25"/>
      <c r="S260" s="25"/>
      <c r="T260" s="25"/>
      <c r="U260" s="25"/>
      <c r="V260" s="25"/>
      <c r="W260" s="25"/>
      <c r="X260" s="25"/>
      <c r="Y260" s="25"/>
      <c r="Z260" s="25"/>
      <c r="AA260" s="25"/>
      <c r="AB260" s="25"/>
      <c r="AC260" s="25"/>
    </row>
    <row r="261" spans="1:29" s="34" customFormat="1">
      <c r="A261" s="33"/>
      <c r="C261" s="25"/>
      <c r="D261" s="25"/>
      <c r="E261" s="25"/>
      <c r="F261" s="35"/>
      <c r="G261" s="25"/>
      <c r="H261" s="25"/>
      <c r="I261" s="25"/>
      <c r="J261" s="25"/>
      <c r="K261" s="25"/>
      <c r="L261" s="25"/>
      <c r="M261" s="25"/>
      <c r="N261" s="25"/>
      <c r="O261" s="25"/>
      <c r="P261" s="25"/>
      <c r="Q261" s="25"/>
      <c r="R261" s="25"/>
      <c r="S261" s="25"/>
      <c r="T261" s="25"/>
      <c r="U261" s="25"/>
      <c r="V261" s="25"/>
      <c r="W261" s="25"/>
      <c r="X261" s="25"/>
      <c r="Y261" s="25"/>
      <c r="Z261" s="25"/>
      <c r="AA261" s="25"/>
      <c r="AB261" s="25"/>
      <c r="AC261" s="25"/>
    </row>
    <row r="262" spans="1:29" s="34" customFormat="1">
      <c r="A262" s="33"/>
      <c r="C262" s="25"/>
      <c r="D262" s="25"/>
      <c r="E262" s="25"/>
      <c r="F262" s="35"/>
      <c r="G262" s="25"/>
      <c r="H262" s="25"/>
      <c r="I262" s="25"/>
      <c r="J262" s="25"/>
      <c r="K262" s="25"/>
      <c r="L262" s="25"/>
      <c r="M262" s="25"/>
      <c r="N262" s="25"/>
      <c r="O262" s="25"/>
      <c r="P262" s="25"/>
      <c r="Q262" s="25"/>
      <c r="R262" s="25"/>
      <c r="S262" s="25"/>
      <c r="T262" s="25"/>
      <c r="U262" s="25"/>
      <c r="V262" s="25"/>
      <c r="W262" s="25"/>
      <c r="X262" s="25"/>
      <c r="Y262" s="25"/>
      <c r="Z262" s="25"/>
      <c r="AA262" s="25"/>
      <c r="AB262" s="25"/>
      <c r="AC262" s="25"/>
    </row>
    <row r="263" spans="1:29" s="34" customFormat="1">
      <c r="A263" s="33"/>
      <c r="C263" s="25"/>
      <c r="D263" s="25"/>
      <c r="E263" s="25"/>
      <c r="F263" s="35"/>
      <c r="G263" s="25"/>
      <c r="H263" s="25"/>
      <c r="I263" s="25"/>
      <c r="J263" s="25"/>
      <c r="K263" s="25"/>
      <c r="L263" s="25"/>
      <c r="M263" s="25"/>
      <c r="N263" s="25"/>
      <c r="O263" s="25"/>
      <c r="P263" s="25"/>
      <c r="Q263" s="25"/>
      <c r="R263" s="25"/>
      <c r="S263" s="25"/>
      <c r="T263" s="25"/>
      <c r="U263" s="25"/>
      <c r="V263" s="25"/>
      <c r="W263" s="25"/>
      <c r="X263" s="25"/>
      <c r="Y263" s="25"/>
      <c r="Z263" s="25"/>
      <c r="AA263" s="25"/>
      <c r="AB263" s="25"/>
      <c r="AC263" s="25"/>
    </row>
    <row r="264" spans="1:29" s="34" customFormat="1">
      <c r="A264" s="33"/>
      <c r="C264" s="25"/>
      <c r="D264" s="25"/>
      <c r="E264" s="25"/>
      <c r="F264" s="35"/>
      <c r="G264" s="25"/>
      <c r="H264" s="25"/>
      <c r="I264" s="25"/>
      <c r="J264" s="25"/>
      <c r="K264" s="25"/>
      <c r="L264" s="25"/>
      <c r="M264" s="25"/>
      <c r="N264" s="25"/>
      <c r="O264" s="25"/>
      <c r="P264" s="25"/>
      <c r="Q264" s="25"/>
      <c r="R264" s="25"/>
      <c r="S264" s="25"/>
      <c r="T264" s="25"/>
      <c r="U264" s="25"/>
      <c r="V264" s="25"/>
      <c r="W264" s="25"/>
      <c r="X264" s="25"/>
      <c r="Y264" s="25"/>
      <c r="Z264" s="25"/>
      <c r="AA264" s="25"/>
      <c r="AB264" s="25"/>
      <c r="AC264" s="25"/>
    </row>
    <row r="265" spans="1:29" s="34" customFormat="1">
      <c r="A265" s="33"/>
      <c r="C265" s="25"/>
      <c r="D265" s="25"/>
      <c r="E265" s="25"/>
      <c r="F265" s="35"/>
      <c r="G265" s="25"/>
      <c r="H265" s="25"/>
      <c r="I265" s="25"/>
      <c r="J265" s="25"/>
      <c r="K265" s="25"/>
      <c r="L265" s="25"/>
      <c r="M265" s="25"/>
      <c r="N265" s="25"/>
      <c r="O265" s="25"/>
      <c r="P265" s="25"/>
      <c r="Q265" s="25"/>
      <c r="R265" s="25"/>
      <c r="S265" s="25"/>
      <c r="T265" s="25"/>
      <c r="U265" s="25"/>
      <c r="V265" s="25"/>
      <c r="W265" s="25"/>
      <c r="X265" s="25"/>
      <c r="Y265" s="25"/>
      <c r="Z265" s="25"/>
      <c r="AA265" s="25"/>
      <c r="AB265" s="25"/>
      <c r="AC265" s="25"/>
    </row>
    <row r="266" spans="1:29" s="34" customFormat="1">
      <c r="A266" s="33"/>
      <c r="C266" s="25"/>
      <c r="D266" s="25"/>
      <c r="E266" s="25"/>
      <c r="F266" s="35"/>
      <c r="G266" s="25"/>
      <c r="H266" s="25"/>
      <c r="I266" s="25"/>
      <c r="J266" s="25"/>
      <c r="K266" s="25"/>
      <c r="L266" s="25"/>
      <c r="M266" s="25"/>
      <c r="N266" s="25"/>
      <c r="O266" s="25"/>
      <c r="P266" s="25"/>
      <c r="Q266" s="25"/>
      <c r="R266" s="25"/>
      <c r="S266" s="25"/>
      <c r="T266" s="25"/>
      <c r="U266" s="25"/>
      <c r="V266" s="25"/>
      <c r="W266" s="25"/>
      <c r="X266" s="25"/>
      <c r="Y266" s="25"/>
      <c r="Z266" s="25"/>
      <c r="AA266" s="25"/>
      <c r="AB266" s="25"/>
      <c r="AC266" s="25"/>
    </row>
    <row r="267" spans="1:29" s="34" customFormat="1">
      <c r="A267" s="33"/>
      <c r="C267" s="25"/>
      <c r="D267" s="25"/>
      <c r="E267" s="25"/>
      <c r="F267" s="35"/>
      <c r="G267" s="25"/>
      <c r="H267" s="25"/>
      <c r="I267" s="25"/>
      <c r="J267" s="25"/>
      <c r="K267" s="25"/>
      <c r="L267" s="25"/>
      <c r="M267" s="25"/>
      <c r="N267" s="25"/>
      <c r="O267" s="25"/>
      <c r="P267" s="25"/>
      <c r="Q267" s="25"/>
      <c r="R267" s="25"/>
      <c r="S267" s="25"/>
      <c r="T267" s="25"/>
      <c r="U267" s="25"/>
      <c r="V267" s="25"/>
      <c r="W267" s="25"/>
      <c r="X267" s="25"/>
      <c r="Y267" s="25"/>
      <c r="Z267" s="25"/>
      <c r="AA267" s="25"/>
      <c r="AB267" s="25"/>
      <c r="AC267" s="25"/>
    </row>
    <row r="268" spans="1:29" s="34" customFormat="1">
      <c r="A268" s="33"/>
      <c r="C268" s="25"/>
      <c r="D268" s="25"/>
      <c r="E268" s="25"/>
      <c r="F268" s="35"/>
      <c r="G268" s="25"/>
      <c r="H268" s="25"/>
      <c r="I268" s="25"/>
      <c r="J268" s="25"/>
      <c r="K268" s="25"/>
      <c r="L268" s="25"/>
      <c r="M268" s="25"/>
      <c r="N268" s="25"/>
      <c r="O268" s="25"/>
      <c r="P268" s="25"/>
      <c r="Q268" s="25"/>
      <c r="R268" s="25"/>
      <c r="S268" s="25"/>
      <c r="T268" s="25"/>
      <c r="U268" s="25"/>
      <c r="V268" s="25"/>
      <c r="W268" s="25"/>
      <c r="X268" s="25"/>
      <c r="Y268" s="25"/>
      <c r="Z268" s="25"/>
      <c r="AA268" s="25"/>
      <c r="AB268" s="25"/>
      <c r="AC268" s="25"/>
    </row>
    <row r="269" spans="1:29" s="34" customFormat="1">
      <c r="A269" s="33"/>
      <c r="C269" s="25"/>
      <c r="D269" s="25"/>
      <c r="E269" s="25"/>
      <c r="F269" s="35"/>
      <c r="G269" s="25"/>
      <c r="H269" s="25"/>
      <c r="I269" s="25"/>
      <c r="J269" s="25"/>
      <c r="K269" s="25"/>
      <c r="L269" s="25"/>
      <c r="M269" s="25"/>
      <c r="N269" s="25"/>
      <c r="O269" s="25"/>
      <c r="P269" s="25"/>
      <c r="Q269" s="25"/>
      <c r="R269" s="25"/>
      <c r="S269" s="25"/>
      <c r="T269" s="25"/>
      <c r="U269" s="25"/>
      <c r="V269" s="25"/>
      <c r="W269" s="25"/>
      <c r="X269" s="25"/>
      <c r="Y269" s="25"/>
      <c r="Z269" s="25"/>
      <c r="AA269" s="25"/>
      <c r="AB269" s="25"/>
      <c r="AC269" s="25"/>
    </row>
    <row r="270" spans="1:29" s="34" customFormat="1">
      <c r="A270" s="33"/>
      <c r="C270" s="25"/>
      <c r="D270" s="25"/>
      <c r="E270" s="25"/>
      <c r="F270" s="35"/>
      <c r="G270" s="25"/>
      <c r="H270" s="25"/>
      <c r="I270" s="25"/>
      <c r="J270" s="25"/>
      <c r="K270" s="25"/>
      <c r="L270" s="25"/>
      <c r="M270" s="25"/>
      <c r="N270" s="25"/>
      <c r="O270" s="25"/>
      <c r="P270" s="25"/>
      <c r="Q270" s="25"/>
      <c r="R270" s="25"/>
      <c r="S270" s="25"/>
      <c r="T270" s="25"/>
      <c r="U270" s="25"/>
      <c r="V270" s="25"/>
      <c r="W270" s="25"/>
      <c r="X270" s="25"/>
      <c r="Y270" s="25"/>
      <c r="Z270" s="25"/>
      <c r="AA270" s="25"/>
      <c r="AB270" s="25"/>
      <c r="AC270" s="25"/>
    </row>
    <row r="271" spans="1:29" s="34" customFormat="1">
      <c r="A271" s="33"/>
      <c r="C271" s="25"/>
      <c r="D271" s="25"/>
      <c r="E271" s="25"/>
      <c r="F271" s="35"/>
      <c r="G271" s="25"/>
      <c r="H271" s="25"/>
      <c r="I271" s="25"/>
      <c r="J271" s="25"/>
      <c r="K271" s="25"/>
      <c r="L271" s="25"/>
      <c r="M271" s="25"/>
      <c r="N271" s="25"/>
      <c r="O271" s="25"/>
      <c r="P271" s="25"/>
      <c r="Q271" s="25"/>
      <c r="R271" s="25"/>
      <c r="S271" s="25"/>
      <c r="T271" s="25"/>
      <c r="U271" s="25"/>
      <c r="V271" s="25"/>
      <c r="W271" s="25"/>
      <c r="X271" s="25"/>
      <c r="Y271" s="25"/>
      <c r="Z271" s="25"/>
      <c r="AA271" s="25"/>
      <c r="AB271" s="25"/>
      <c r="AC271" s="25"/>
    </row>
    <row r="272" spans="1:29" s="34" customFormat="1">
      <c r="A272" s="33"/>
      <c r="C272" s="25"/>
      <c r="D272" s="25"/>
      <c r="E272" s="25"/>
      <c r="F272" s="35"/>
      <c r="G272" s="25"/>
      <c r="H272" s="25"/>
      <c r="I272" s="25"/>
      <c r="J272" s="25"/>
      <c r="K272" s="25"/>
      <c r="L272" s="25"/>
      <c r="M272" s="25"/>
      <c r="N272" s="25"/>
      <c r="O272" s="25"/>
      <c r="P272" s="25"/>
      <c r="Q272" s="25"/>
      <c r="R272" s="25"/>
      <c r="S272" s="25"/>
      <c r="T272" s="25"/>
      <c r="U272" s="25"/>
      <c r="V272" s="25"/>
      <c r="W272" s="25"/>
      <c r="X272" s="25"/>
      <c r="Y272" s="25"/>
      <c r="Z272" s="25"/>
      <c r="AA272" s="25"/>
      <c r="AB272" s="25"/>
      <c r="AC272" s="25"/>
    </row>
    <row r="273" spans="1:29" s="34" customFormat="1">
      <c r="A273" s="33"/>
      <c r="C273" s="25"/>
      <c r="D273" s="25"/>
      <c r="E273" s="25"/>
      <c r="F273" s="35"/>
      <c r="G273" s="25"/>
      <c r="H273" s="25"/>
      <c r="I273" s="25"/>
      <c r="J273" s="25"/>
      <c r="K273" s="25"/>
      <c r="L273" s="25"/>
      <c r="M273" s="25"/>
      <c r="N273" s="25"/>
      <c r="O273" s="25"/>
      <c r="P273" s="25"/>
      <c r="Q273" s="25"/>
      <c r="R273" s="25"/>
      <c r="S273" s="25"/>
      <c r="T273" s="25"/>
      <c r="U273" s="25"/>
      <c r="V273" s="25"/>
      <c r="W273" s="25"/>
      <c r="X273" s="25"/>
      <c r="Y273" s="25"/>
      <c r="Z273" s="25"/>
      <c r="AA273" s="25"/>
      <c r="AB273" s="25"/>
      <c r="AC273" s="25"/>
    </row>
    <row r="274" spans="1:29" s="34" customFormat="1">
      <c r="A274" s="33"/>
      <c r="C274" s="25"/>
      <c r="D274" s="25"/>
      <c r="E274" s="25"/>
      <c r="F274" s="35"/>
      <c r="G274" s="25"/>
      <c r="H274" s="25"/>
      <c r="I274" s="25"/>
      <c r="J274" s="25"/>
      <c r="K274" s="25"/>
      <c r="L274" s="25"/>
      <c r="M274" s="25"/>
      <c r="N274" s="25"/>
      <c r="O274" s="25"/>
      <c r="P274" s="25"/>
      <c r="Q274" s="25"/>
      <c r="R274" s="25"/>
      <c r="S274" s="25"/>
      <c r="T274" s="25"/>
      <c r="U274" s="25"/>
      <c r="V274" s="25"/>
      <c r="W274" s="25"/>
      <c r="X274" s="25"/>
      <c r="Y274" s="25"/>
      <c r="Z274" s="25"/>
      <c r="AA274" s="25"/>
      <c r="AB274" s="25"/>
      <c r="AC274" s="25"/>
    </row>
    <row r="275" spans="1:29" s="34" customFormat="1">
      <c r="A275" s="33"/>
      <c r="C275" s="25"/>
      <c r="D275" s="25"/>
      <c r="E275" s="25"/>
      <c r="F275" s="35"/>
      <c r="G275" s="25"/>
      <c r="H275" s="25"/>
      <c r="I275" s="25"/>
      <c r="J275" s="25"/>
      <c r="K275" s="25"/>
      <c r="L275" s="25"/>
      <c r="M275" s="25"/>
      <c r="N275" s="25"/>
      <c r="O275" s="25"/>
      <c r="P275" s="25"/>
      <c r="Q275" s="25"/>
      <c r="R275" s="25"/>
      <c r="S275" s="25"/>
      <c r="T275" s="25"/>
      <c r="U275" s="25"/>
      <c r="V275" s="25"/>
      <c r="W275" s="25"/>
      <c r="X275" s="25"/>
      <c r="Y275" s="25"/>
      <c r="Z275" s="25"/>
      <c r="AA275" s="25"/>
      <c r="AB275" s="25"/>
      <c r="AC275" s="25"/>
    </row>
    <row r="276" spans="1:29" s="34" customFormat="1">
      <c r="A276" s="33"/>
      <c r="C276" s="25"/>
      <c r="D276" s="25"/>
      <c r="E276" s="25"/>
      <c r="F276" s="35"/>
      <c r="G276" s="25"/>
      <c r="H276" s="25"/>
      <c r="I276" s="25"/>
      <c r="J276" s="25"/>
      <c r="K276" s="25"/>
      <c r="L276" s="25"/>
      <c r="M276" s="25"/>
      <c r="N276" s="25"/>
      <c r="O276" s="25"/>
      <c r="P276" s="25"/>
      <c r="Q276" s="25"/>
      <c r="R276" s="25"/>
      <c r="S276" s="25"/>
      <c r="T276" s="25"/>
      <c r="U276" s="25"/>
      <c r="V276" s="25"/>
      <c r="W276" s="25"/>
      <c r="X276" s="25"/>
      <c r="Y276" s="25"/>
      <c r="Z276" s="25"/>
      <c r="AA276" s="25"/>
      <c r="AB276" s="25"/>
      <c r="AC276" s="25"/>
    </row>
    <row r="277" spans="1:29" s="34" customFormat="1">
      <c r="A277" s="33"/>
      <c r="C277" s="25"/>
      <c r="D277" s="25"/>
      <c r="E277" s="25"/>
      <c r="F277" s="35"/>
      <c r="G277" s="25"/>
      <c r="H277" s="25"/>
      <c r="I277" s="25"/>
      <c r="J277" s="25"/>
      <c r="K277" s="25"/>
      <c r="L277" s="25"/>
      <c r="M277" s="25"/>
      <c r="N277" s="25"/>
      <c r="O277" s="25"/>
      <c r="P277" s="25"/>
      <c r="Q277" s="25"/>
      <c r="R277" s="25"/>
      <c r="S277" s="25"/>
      <c r="T277" s="25"/>
      <c r="U277" s="25"/>
      <c r="V277" s="25"/>
      <c r="W277" s="25"/>
      <c r="X277" s="25"/>
      <c r="Y277" s="25"/>
      <c r="Z277" s="25"/>
      <c r="AA277" s="25"/>
      <c r="AB277" s="25"/>
      <c r="AC277" s="25"/>
    </row>
    <row r="278" spans="1:29" s="34" customFormat="1">
      <c r="A278" s="33"/>
      <c r="C278" s="25"/>
      <c r="D278" s="25"/>
      <c r="E278" s="25"/>
      <c r="F278" s="35"/>
      <c r="G278" s="25"/>
      <c r="H278" s="25"/>
      <c r="I278" s="25"/>
      <c r="J278" s="25"/>
      <c r="K278" s="25"/>
      <c r="L278" s="25"/>
      <c r="M278" s="25"/>
      <c r="N278" s="25"/>
      <c r="O278" s="25"/>
      <c r="P278" s="25"/>
      <c r="Q278" s="25"/>
      <c r="R278" s="25"/>
      <c r="S278" s="25"/>
      <c r="T278" s="25"/>
      <c r="U278" s="25"/>
      <c r="V278" s="25"/>
      <c r="W278" s="25"/>
      <c r="X278" s="25"/>
      <c r="Y278" s="25"/>
      <c r="Z278" s="25"/>
      <c r="AA278" s="25"/>
      <c r="AB278" s="25"/>
      <c r="AC278" s="25"/>
    </row>
    <row r="279" spans="1:29" s="34" customFormat="1">
      <c r="A279" s="33"/>
      <c r="C279" s="25"/>
      <c r="D279" s="25"/>
      <c r="E279" s="25"/>
      <c r="F279" s="35"/>
      <c r="G279" s="25"/>
      <c r="H279" s="25"/>
      <c r="I279" s="25"/>
      <c r="J279" s="25"/>
      <c r="K279" s="25"/>
      <c r="L279" s="25"/>
      <c r="M279" s="25"/>
      <c r="N279" s="25"/>
      <c r="O279" s="25"/>
      <c r="P279" s="25"/>
      <c r="Q279" s="25"/>
      <c r="R279" s="25"/>
      <c r="S279" s="25"/>
      <c r="T279" s="25"/>
      <c r="U279" s="25"/>
      <c r="V279" s="25"/>
      <c r="W279" s="25"/>
      <c r="X279" s="25"/>
      <c r="Y279" s="25"/>
      <c r="Z279" s="25"/>
      <c r="AA279" s="25"/>
      <c r="AB279" s="25"/>
      <c r="AC279" s="25"/>
    </row>
    <row r="280" spans="1:29" s="34" customFormat="1">
      <c r="A280" s="33"/>
      <c r="C280" s="25"/>
      <c r="D280" s="25"/>
      <c r="E280" s="25"/>
      <c r="F280" s="35"/>
      <c r="G280" s="25"/>
      <c r="H280" s="25"/>
      <c r="I280" s="25"/>
      <c r="J280" s="25"/>
      <c r="K280" s="25"/>
      <c r="L280" s="25"/>
      <c r="M280" s="25"/>
      <c r="N280" s="25"/>
      <c r="O280" s="25"/>
      <c r="P280" s="25"/>
      <c r="Q280" s="25"/>
      <c r="R280" s="25"/>
      <c r="S280" s="25"/>
      <c r="T280" s="25"/>
      <c r="U280" s="25"/>
      <c r="V280" s="25"/>
      <c r="W280" s="25"/>
      <c r="X280" s="25"/>
      <c r="Y280" s="25"/>
      <c r="Z280" s="25"/>
      <c r="AA280" s="25"/>
      <c r="AB280" s="25"/>
      <c r="AC280" s="25"/>
    </row>
    <row r="281" spans="1:29" s="34" customFormat="1">
      <c r="A281" s="33"/>
      <c r="C281" s="25"/>
      <c r="D281" s="25"/>
      <c r="E281" s="25"/>
      <c r="F281" s="35"/>
      <c r="G281" s="25"/>
      <c r="H281" s="25"/>
      <c r="I281" s="25"/>
      <c r="J281" s="25"/>
      <c r="K281" s="25"/>
      <c r="L281" s="25"/>
      <c r="M281" s="25"/>
      <c r="N281" s="25"/>
      <c r="O281" s="25"/>
      <c r="P281" s="25"/>
      <c r="Q281" s="25"/>
      <c r="R281" s="25"/>
      <c r="S281" s="25"/>
      <c r="T281" s="25"/>
      <c r="U281" s="25"/>
      <c r="V281" s="25"/>
      <c r="W281" s="25"/>
      <c r="X281" s="25"/>
      <c r="Y281" s="25"/>
      <c r="Z281" s="25"/>
      <c r="AA281" s="25"/>
      <c r="AB281" s="25"/>
      <c r="AC281" s="25"/>
    </row>
    <row r="282" spans="1:29" s="34" customFormat="1">
      <c r="A282" s="33"/>
      <c r="C282" s="25"/>
      <c r="D282" s="25"/>
      <c r="E282" s="25"/>
      <c r="F282" s="35"/>
      <c r="G282" s="25"/>
      <c r="H282" s="25"/>
      <c r="I282" s="25"/>
      <c r="J282" s="25"/>
      <c r="K282" s="25"/>
      <c r="L282" s="25"/>
      <c r="M282" s="25"/>
      <c r="N282" s="25"/>
      <c r="O282" s="25"/>
      <c r="P282" s="25"/>
      <c r="Q282" s="25"/>
      <c r="R282" s="25"/>
      <c r="S282" s="25"/>
      <c r="T282" s="25"/>
      <c r="U282" s="25"/>
      <c r="V282" s="25"/>
      <c r="W282" s="25"/>
      <c r="X282" s="25"/>
      <c r="Y282" s="25"/>
      <c r="Z282" s="25"/>
      <c r="AA282" s="25"/>
      <c r="AB282" s="25"/>
      <c r="AC282" s="25"/>
    </row>
    <row r="283" spans="1:29" s="34" customFormat="1">
      <c r="A283" s="33"/>
      <c r="C283" s="25"/>
      <c r="D283" s="25"/>
      <c r="E283" s="25"/>
      <c r="F283" s="35"/>
      <c r="G283" s="25"/>
      <c r="H283" s="25"/>
      <c r="I283" s="25"/>
      <c r="J283" s="25"/>
      <c r="K283" s="25"/>
      <c r="L283" s="25"/>
      <c r="M283" s="25"/>
      <c r="N283" s="25"/>
      <c r="O283" s="25"/>
      <c r="P283" s="25"/>
      <c r="Q283" s="25"/>
      <c r="R283" s="25"/>
      <c r="S283" s="25"/>
      <c r="T283" s="25"/>
      <c r="U283" s="25"/>
      <c r="V283" s="25"/>
      <c r="W283" s="25"/>
      <c r="X283" s="25"/>
      <c r="Y283" s="25"/>
      <c r="Z283" s="25"/>
      <c r="AA283" s="25"/>
      <c r="AB283" s="25"/>
      <c r="AC283" s="25"/>
    </row>
    <row r="284" spans="1:29" s="34" customFormat="1">
      <c r="A284" s="33"/>
      <c r="C284" s="25"/>
      <c r="D284" s="25"/>
      <c r="E284" s="25"/>
      <c r="F284" s="35"/>
      <c r="G284" s="25"/>
      <c r="H284" s="25"/>
      <c r="I284" s="25"/>
      <c r="J284" s="25"/>
      <c r="K284" s="25"/>
      <c r="L284" s="25"/>
      <c r="M284" s="25"/>
      <c r="N284" s="25"/>
      <c r="O284" s="25"/>
      <c r="P284" s="25"/>
      <c r="Q284" s="25"/>
      <c r="R284" s="25"/>
      <c r="S284" s="25"/>
      <c r="T284" s="25"/>
      <c r="U284" s="25"/>
      <c r="V284" s="25"/>
      <c r="W284" s="25"/>
      <c r="X284" s="25"/>
      <c r="Y284" s="25"/>
      <c r="Z284" s="25"/>
      <c r="AA284" s="25"/>
      <c r="AB284" s="25"/>
      <c r="AC284" s="25"/>
    </row>
    <row r="285" spans="1:29" s="34" customFormat="1">
      <c r="A285" s="33"/>
      <c r="C285" s="25"/>
      <c r="D285" s="25"/>
      <c r="E285" s="25"/>
      <c r="F285" s="35"/>
      <c r="G285" s="25"/>
      <c r="H285" s="25"/>
      <c r="I285" s="25"/>
      <c r="J285" s="25"/>
      <c r="K285" s="25"/>
      <c r="L285" s="25"/>
      <c r="M285" s="25"/>
      <c r="N285" s="25"/>
      <c r="O285" s="25"/>
      <c r="P285" s="25"/>
      <c r="Q285" s="25"/>
      <c r="R285" s="25"/>
      <c r="S285" s="25"/>
      <c r="T285" s="25"/>
      <c r="U285" s="25"/>
      <c r="V285" s="25"/>
      <c r="W285" s="25"/>
      <c r="X285" s="25"/>
      <c r="Y285" s="25"/>
      <c r="Z285" s="25"/>
      <c r="AA285" s="25"/>
      <c r="AB285" s="25"/>
      <c r="AC285" s="25"/>
    </row>
    <row r="286" spans="1:29" s="34" customFormat="1">
      <c r="A286" s="33"/>
      <c r="C286" s="25"/>
      <c r="D286" s="25"/>
      <c r="E286" s="25"/>
      <c r="F286" s="35"/>
      <c r="G286" s="25"/>
      <c r="H286" s="25"/>
      <c r="I286" s="25"/>
      <c r="J286" s="25"/>
      <c r="K286" s="25"/>
      <c r="L286" s="25"/>
      <c r="M286" s="25"/>
      <c r="N286" s="25"/>
      <c r="O286" s="25"/>
      <c r="P286" s="25"/>
      <c r="Q286" s="25"/>
      <c r="R286" s="25"/>
      <c r="S286" s="25"/>
      <c r="T286" s="25"/>
      <c r="U286" s="25"/>
      <c r="V286" s="25"/>
      <c r="W286" s="25"/>
      <c r="X286" s="25"/>
      <c r="Y286" s="25"/>
      <c r="Z286" s="25"/>
      <c r="AA286" s="25"/>
      <c r="AB286" s="25"/>
      <c r="AC286" s="25"/>
    </row>
    <row r="287" spans="1:29" s="34" customFormat="1">
      <c r="A287" s="33"/>
      <c r="C287" s="25"/>
      <c r="D287" s="25"/>
      <c r="E287" s="25"/>
      <c r="F287" s="35"/>
      <c r="G287" s="25"/>
      <c r="H287" s="25"/>
      <c r="I287" s="25"/>
      <c r="J287" s="25"/>
      <c r="K287" s="25"/>
      <c r="L287" s="25"/>
      <c r="M287" s="25"/>
      <c r="N287" s="25"/>
      <c r="O287" s="25"/>
      <c r="P287" s="25"/>
      <c r="Q287" s="25"/>
      <c r="R287" s="25"/>
      <c r="S287" s="25"/>
      <c r="T287" s="25"/>
      <c r="U287" s="25"/>
      <c r="V287" s="25"/>
      <c r="W287" s="25"/>
      <c r="X287" s="25"/>
      <c r="Y287" s="25"/>
      <c r="Z287" s="25"/>
      <c r="AA287" s="25"/>
      <c r="AB287" s="25"/>
      <c r="AC287" s="25"/>
    </row>
    <row r="288" spans="1:29" s="34" customFormat="1">
      <c r="A288" s="33"/>
      <c r="C288" s="25"/>
      <c r="D288" s="25"/>
      <c r="E288" s="25"/>
      <c r="F288" s="35"/>
      <c r="G288" s="25"/>
      <c r="H288" s="25"/>
      <c r="I288" s="25"/>
      <c r="J288" s="25"/>
      <c r="K288" s="25"/>
      <c r="L288" s="25"/>
      <c r="M288" s="25"/>
      <c r="N288" s="25"/>
      <c r="O288" s="25"/>
      <c r="P288" s="25"/>
      <c r="Q288" s="25"/>
      <c r="R288" s="25"/>
      <c r="S288" s="25"/>
      <c r="T288" s="25"/>
      <c r="U288" s="25"/>
      <c r="V288" s="25"/>
      <c r="W288" s="25"/>
      <c r="X288" s="25"/>
      <c r="Y288" s="25"/>
      <c r="Z288" s="25"/>
      <c r="AA288" s="25"/>
      <c r="AB288" s="25"/>
      <c r="AC288" s="25"/>
    </row>
    <row r="289" spans="1:29" s="34" customFormat="1">
      <c r="A289" s="33"/>
      <c r="C289" s="25"/>
      <c r="D289" s="25"/>
      <c r="E289" s="25"/>
      <c r="F289" s="35"/>
      <c r="G289" s="25"/>
      <c r="H289" s="25"/>
      <c r="I289" s="25"/>
      <c r="J289" s="25"/>
      <c r="K289" s="25"/>
      <c r="L289" s="25"/>
      <c r="M289" s="25"/>
      <c r="N289" s="25"/>
      <c r="O289" s="25"/>
      <c r="P289" s="25"/>
      <c r="Q289" s="25"/>
      <c r="R289" s="25"/>
      <c r="S289" s="25"/>
      <c r="T289" s="25"/>
      <c r="U289" s="25"/>
      <c r="V289" s="25"/>
      <c r="W289" s="25"/>
      <c r="X289" s="25"/>
      <c r="Y289" s="25"/>
      <c r="Z289" s="25"/>
      <c r="AA289" s="25"/>
      <c r="AB289" s="25"/>
      <c r="AC289" s="25"/>
    </row>
    <row r="290" spans="1:29" s="34" customFormat="1">
      <c r="A290" s="33"/>
      <c r="C290" s="25"/>
      <c r="D290" s="25"/>
      <c r="E290" s="25"/>
      <c r="F290" s="35"/>
      <c r="G290" s="25"/>
      <c r="H290" s="25"/>
      <c r="I290" s="25"/>
      <c r="J290" s="25"/>
      <c r="K290" s="25"/>
      <c r="L290" s="25"/>
      <c r="M290" s="25"/>
      <c r="N290" s="25"/>
      <c r="O290" s="25"/>
      <c r="P290" s="25"/>
      <c r="Q290" s="25"/>
      <c r="R290" s="25"/>
      <c r="S290" s="25"/>
      <c r="T290" s="25"/>
      <c r="U290" s="25"/>
      <c r="V290" s="25"/>
      <c r="W290" s="25"/>
      <c r="X290" s="25"/>
      <c r="Y290" s="25"/>
      <c r="Z290" s="25"/>
      <c r="AA290" s="25"/>
      <c r="AB290" s="25"/>
      <c r="AC290" s="25"/>
    </row>
    <row r="291" spans="1:29" s="34" customFormat="1">
      <c r="A291" s="33"/>
      <c r="C291" s="25"/>
      <c r="D291" s="25"/>
      <c r="E291" s="25"/>
      <c r="F291" s="35"/>
      <c r="G291" s="25"/>
      <c r="H291" s="25"/>
      <c r="I291" s="25"/>
      <c r="J291" s="25"/>
      <c r="K291" s="25"/>
      <c r="L291" s="25"/>
      <c r="M291" s="25"/>
      <c r="N291" s="25"/>
      <c r="O291" s="25"/>
      <c r="P291" s="25"/>
      <c r="Q291" s="25"/>
      <c r="R291" s="25"/>
      <c r="S291" s="25"/>
      <c r="T291" s="25"/>
      <c r="U291" s="25"/>
      <c r="V291" s="25"/>
      <c r="W291" s="25"/>
      <c r="X291" s="25"/>
      <c r="Y291" s="25"/>
      <c r="Z291" s="25"/>
      <c r="AA291" s="25"/>
      <c r="AB291" s="25"/>
      <c r="AC291" s="25"/>
    </row>
    <row r="292" spans="1:29" s="34" customFormat="1">
      <c r="A292" s="33"/>
      <c r="C292" s="25"/>
      <c r="D292" s="25"/>
      <c r="E292" s="25"/>
      <c r="F292" s="35"/>
      <c r="G292" s="25"/>
      <c r="H292" s="25"/>
      <c r="I292" s="25"/>
      <c r="J292" s="25"/>
      <c r="K292" s="25"/>
      <c r="L292" s="25"/>
      <c r="M292" s="25"/>
      <c r="N292" s="25"/>
      <c r="O292" s="25"/>
      <c r="P292" s="25"/>
      <c r="Q292" s="25"/>
      <c r="R292" s="25"/>
      <c r="S292" s="25"/>
      <c r="T292" s="25"/>
      <c r="U292" s="25"/>
      <c r="V292" s="25"/>
      <c r="W292" s="25"/>
      <c r="X292" s="25"/>
      <c r="Y292" s="25"/>
      <c r="Z292" s="25"/>
      <c r="AA292" s="25"/>
      <c r="AB292" s="25"/>
      <c r="AC292" s="25"/>
    </row>
    <row r="293" spans="1:29" s="34" customFormat="1">
      <c r="A293" s="33"/>
      <c r="C293" s="25"/>
      <c r="D293" s="25"/>
      <c r="E293" s="25"/>
      <c r="F293" s="35"/>
      <c r="G293" s="25"/>
      <c r="H293" s="25"/>
      <c r="I293" s="25"/>
      <c r="J293" s="25"/>
      <c r="K293" s="25"/>
      <c r="L293" s="25"/>
      <c r="M293" s="25"/>
      <c r="N293" s="25"/>
      <c r="O293" s="25"/>
      <c r="P293" s="25"/>
      <c r="Q293" s="25"/>
      <c r="R293" s="25"/>
      <c r="S293" s="25"/>
      <c r="T293" s="25"/>
      <c r="U293" s="25"/>
      <c r="V293" s="25"/>
      <c r="W293" s="25"/>
      <c r="X293" s="25"/>
      <c r="Y293" s="25"/>
      <c r="Z293" s="25"/>
      <c r="AA293" s="25"/>
      <c r="AB293" s="25"/>
      <c r="AC293" s="25"/>
    </row>
    <row r="294" spans="1:29" s="34" customFormat="1">
      <c r="A294" s="33"/>
      <c r="C294" s="25"/>
      <c r="D294" s="25"/>
      <c r="E294" s="25"/>
      <c r="F294" s="35"/>
      <c r="G294" s="25"/>
      <c r="H294" s="25"/>
      <c r="I294" s="25"/>
      <c r="J294" s="25"/>
      <c r="K294" s="25"/>
      <c r="L294" s="25"/>
      <c r="M294" s="25"/>
      <c r="N294" s="25"/>
      <c r="O294" s="25"/>
      <c r="P294" s="25"/>
      <c r="Q294" s="25"/>
      <c r="R294" s="25"/>
      <c r="S294" s="25"/>
      <c r="T294" s="25"/>
      <c r="U294" s="25"/>
      <c r="V294" s="25"/>
      <c r="W294" s="25"/>
      <c r="X294" s="25"/>
      <c r="Y294" s="25"/>
      <c r="Z294" s="25"/>
      <c r="AA294" s="25"/>
      <c r="AB294" s="25"/>
      <c r="AC294" s="25"/>
    </row>
    <row r="295" spans="1:29" s="34" customFormat="1">
      <c r="A295" s="33"/>
      <c r="C295" s="25"/>
      <c r="D295" s="25"/>
      <c r="E295" s="25"/>
      <c r="F295" s="35"/>
      <c r="G295" s="25"/>
      <c r="H295" s="25"/>
      <c r="I295" s="25"/>
      <c r="J295" s="25"/>
      <c r="K295" s="25"/>
      <c r="L295" s="25"/>
      <c r="M295" s="25"/>
      <c r="N295" s="25"/>
      <c r="O295" s="25"/>
      <c r="P295" s="25"/>
      <c r="Q295" s="25"/>
      <c r="R295" s="25"/>
      <c r="S295" s="25"/>
      <c r="T295" s="25"/>
      <c r="U295" s="25"/>
      <c r="V295" s="25"/>
      <c r="W295" s="25"/>
      <c r="X295" s="25"/>
      <c r="Y295" s="25"/>
      <c r="Z295" s="25"/>
      <c r="AA295" s="25"/>
      <c r="AB295" s="25"/>
      <c r="AC295" s="25"/>
    </row>
    <row r="296" spans="1:29" s="34" customFormat="1">
      <c r="A296" s="33"/>
      <c r="C296" s="25"/>
      <c r="D296" s="25"/>
      <c r="E296" s="25"/>
      <c r="F296" s="35"/>
      <c r="G296" s="25"/>
      <c r="H296" s="25"/>
      <c r="I296" s="25"/>
      <c r="J296" s="25"/>
      <c r="K296" s="25"/>
      <c r="L296" s="25"/>
      <c r="M296" s="25"/>
      <c r="N296" s="25"/>
      <c r="O296" s="25"/>
      <c r="P296" s="25"/>
      <c r="Q296" s="25"/>
      <c r="R296" s="25"/>
      <c r="S296" s="25"/>
      <c r="T296" s="25"/>
      <c r="U296" s="25"/>
      <c r="V296" s="25"/>
      <c r="W296" s="25"/>
      <c r="X296" s="25"/>
      <c r="Y296" s="25"/>
      <c r="Z296" s="25"/>
      <c r="AA296" s="25"/>
      <c r="AB296" s="25"/>
      <c r="AC296" s="25"/>
    </row>
    <row r="297" spans="1:29" s="34" customFormat="1">
      <c r="A297" s="33"/>
      <c r="C297" s="25"/>
      <c r="D297" s="25"/>
      <c r="E297" s="25"/>
      <c r="F297" s="35"/>
      <c r="G297" s="25"/>
      <c r="H297" s="25"/>
      <c r="I297" s="25"/>
      <c r="J297" s="25"/>
      <c r="K297" s="25"/>
      <c r="L297" s="25"/>
      <c r="M297" s="25"/>
      <c r="N297" s="25"/>
      <c r="O297" s="25"/>
      <c r="P297" s="25"/>
      <c r="Q297" s="25"/>
      <c r="R297" s="25"/>
      <c r="S297" s="25"/>
      <c r="T297" s="25"/>
      <c r="U297" s="25"/>
      <c r="V297" s="25"/>
      <c r="W297" s="25"/>
      <c r="X297" s="25"/>
      <c r="Y297" s="25"/>
      <c r="Z297" s="25"/>
      <c r="AA297" s="25"/>
      <c r="AB297" s="25"/>
      <c r="AC297" s="25"/>
    </row>
    <row r="298" spans="1:29" s="34" customFormat="1">
      <c r="A298" s="33"/>
      <c r="C298" s="25"/>
      <c r="D298" s="25"/>
      <c r="E298" s="25"/>
      <c r="F298" s="35"/>
      <c r="G298" s="25"/>
      <c r="H298" s="25"/>
      <c r="I298" s="25"/>
      <c r="J298" s="25"/>
      <c r="K298" s="25"/>
      <c r="L298" s="25"/>
      <c r="M298" s="25"/>
      <c r="N298" s="25"/>
      <c r="O298" s="25"/>
      <c r="P298" s="25"/>
      <c r="Q298" s="25"/>
      <c r="R298" s="25"/>
      <c r="S298" s="25"/>
      <c r="T298" s="25"/>
      <c r="U298" s="25"/>
      <c r="V298" s="25"/>
      <c r="W298" s="25"/>
      <c r="X298" s="25"/>
      <c r="Y298" s="25"/>
      <c r="Z298" s="25"/>
      <c r="AA298" s="25"/>
      <c r="AB298" s="25"/>
      <c r="AC298" s="25"/>
    </row>
    <row r="299" spans="1:29" s="34" customFormat="1">
      <c r="A299" s="33"/>
      <c r="C299" s="25"/>
      <c r="D299" s="25"/>
      <c r="E299" s="25"/>
      <c r="F299" s="35"/>
      <c r="G299" s="25"/>
      <c r="H299" s="25"/>
      <c r="I299" s="25"/>
      <c r="J299" s="25"/>
      <c r="K299" s="25"/>
      <c r="L299" s="25"/>
      <c r="M299" s="25"/>
      <c r="N299" s="25"/>
      <c r="O299" s="25"/>
      <c r="P299" s="25"/>
      <c r="Q299" s="25"/>
      <c r="R299" s="25"/>
      <c r="S299" s="25"/>
      <c r="T299" s="25"/>
      <c r="U299" s="25"/>
      <c r="V299" s="25"/>
      <c r="W299" s="25"/>
      <c r="X299" s="25"/>
      <c r="Y299" s="25"/>
      <c r="Z299" s="25"/>
      <c r="AA299" s="25"/>
      <c r="AB299" s="25"/>
      <c r="AC299" s="25"/>
    </row>
    <row r="300" spans="1:29" s="34" customFormat="1">
      <c r="A300" s="33"/>
      <c r="C300" s="25"/>
      <c r="D300" s="25"/>
      <c r="E300" s="25"/>
      <c r="F300" s="35"/>
      <c r="G300" s="25"/>
      <c r="H300" s="25"/>
      <c r="I300" s="25"/>
      <c r="J300" s="25"/>
      <c r="K300" s="25"/>
      <c r="L300" s="25"/>
      <c r="M300" s="25"/>
      <c r="N300" s="25"/>
      <c r="O300" s="25"/>
      <c r="P300" s="25"/>
      <c r="Q300" s="25"/>
      <c r="R300" s="25"/>
      <c r="S300" s="25"/>
      <c r="T300" s="25"/>
      <c r="U300" s="25"/>
      <c r="V300" s="25"/>
      <c r="W300" s="25"/>
      <c r="X300" s="25"/>
      <c r="Y300" s="25"/>
      <c r="Z300" s="25"/>
      <c r="AA300" s="25"/>
      <c r="AB300" s="25"/>
      <c r="AC300" s="25"/>
    </row>
    <row r="301" spans="1:29" s="34" customFormat="1">
      <c r="A301" s="33"/>
      <c r="C301" s="25"/>
      <c r="D301" s="25"/>
      <c r="E301" s="25"/>
      <c r="F301" s="35"/>
      <c r="G301" s="25"/>
      <c r="H301" s="25"/>
      <c r="I301" s="25"/>
      <c r="J301" s="25"/>
      <c r="K301" s="25"/>
      <c r="L301" s="25"/>
      <c r="M301" s="25"/>
      <c r="N301" s="25"/>
      <c r="O301" s="25"/>
      <c r="P301" s="25"/>
      <c r="Q301" s="25"/>
      <c r="R301" s="25"/>
      <c r="S301" s="25"/>
      <c r="T301" s="25"/>
      <c r="U301" s="25"/>
      <c r="V301" s="25"/>
      <c r="W301" s="25"/>
      <c r="X301" s="25"/>
      <c r="Y301" s="25"/>
      <c r="Z301" s="25"/>
      <c r="AA301" s="25"/>
      <c r="AB301" s="25"/>
      <c r="AC301" s="25"/>
    </row>
    <row r="302" spans="1:29" s="34" customFormat="1">
      <c r="A302" s="33"/>
      <c r="C302" s="25"/>
      <c r="D302" s="25"/>
      <c r="E302" s="25"/>
      <c r="F302" s="35"/>
      <c r="G302" s="25"/>
      <c r="H302" s="25"/>
      <c r="I302" s="25"/>
      <c r="J302" s="25"/>
      <c r="K302" s="25"/>
      <c r="L302" s="25"/>
      <c r="M302" s="25"/>
      <c r="N302" s="25"/>
      <c r="O302" s="25"/>
      <c r="P302" s="25"/>
      <c r="Q302" s="25"/>
      <c r="R302" s="25"/>
      <c r="S302" s="25"/>
      <c r="T302" s="25"/>
      <c r="U302" s="25"/>
      <c r="V302" s="25"/>
      <c r="W302" s="25"/>
      <c r="X302" s="25"/>
      <c r="Y302" s="25"/>
      <c r="Z302" s="25"/>
      <c r="AA302" s="25"/>
      <c r="AB302" s="25"/>
      <c r="AC302" s="25"/>
    </row>
    <row r="303" spans="1:29" s="34" customFormat="1">
      <c r="A303" s="33"/>
      <c r="C303" s="25"/>
      <c r="D303" s="25"/>
      <c r="E303" s="25"/>
      <c r="F303" s="35"/>
      <c r="G303" s="25"/>
      <c r="H303" s="25"/>
      <c r="I303" s="25"/>
      <c r="J303" s="25"/>
      <c r="K303" s="25"/>
      <c r="L303" s="25"/>
      <c r="M303" s="25"/>
      <c r="N303" s="25"/>
      <c r="O303" s="25"/>
      <c r="P303" s="25"/>
      <c r="Q303" s="25"/>
      <c r="R303" s="25"/>
      <c r="S303" s="25"/>
      <c r="T303" s="25"/>
      <c r="U303" s="25"/>
      <c r="V303" s="25"/>
      <c r="W303" s="25"/>
      <c r="X303" s="25"/>
      <c r="Y303" s="25"/>
      <c r="Z303" s="25"/>
      <c r="AA303" s="25"/>
      <c r="AB303" s="25"/>
      <c r="AC303" s="25"/>
    </row>
    <row r="304" spans="1:29" s="34" customFormat="1">
      <c r="A304" s="33"/>
      <c r="C304" s="25"/>
      <c r="D304" s="25"/>
      <c r="E304" s="25"/>
      <c r="F304" s="35"/>
      <c r="G304" s="25"/>
      <c r="H304" s="25"/>
      <c r="I304" s="25"/>
      <c r="J304" s="25"/>
      <c r="K304" s="25"/>
      <c r="L304" s="25"/>
      <c r="M304" s="25"/>
      <c r="N304" s="25"/>
      <c r="O304" s="25"/>
      <c r="P304" s="25"/>
      <c r="Q304" s="25"/>
      <c r="R304" s="25"/>
      <c r="S304" s="25"/>
      <c r="T304" s="25"/>
      <c r="U304" s="25"/>
      <c r="V304" s="25"/>
      <c r="W304" s="25"/>
      <c r="X304" s="25"/>
      <c r="Y304" s="25"/>
      <c r="Z304" s="25"/>
      <c r="AA304" s="25"/>
      <c r="AB304" s="25"/>
      <c r="AC304" s="25"/>
    </row>
    <row r="305" spans="1:29" s="34" customFormat="1">
      <c r="A305" s="33"/>
      <c r="C305" s="25"/>
      <c r="D305" s="25"/>
      <c r="E305" s="25"/>
      <c r="F305" s="35"/>
      <c r="G305" s="25"/>
      <c r="H305" s="25"/>
      <c r="I305" s="25"/>
      <c r="J305" s="25"/>
      <c r="K305" s="25"/>
      <c r="L305" s="25"/>
      <c r="M305" s="25"/>
      <c r="N305" s="25"/>
      <c r="O305" s="25"/>
      <c r="P305" s="25"/>
      <c r="Q305" s="25"/>
      <c r="R305" s="25"/>
      <c r="S305" s="25"/>
      <c r="T305" s="25"/>
      <c r="U305" s="25"/>
      <c r="V305" s="25"/>
      <c r="W305" s="25"/>
      <c r="X305" s="25"/>
      <c r="Y305" s="25"/>
      <c r="Z305" s="25"/>
      <c r="AA305" s="25"/>
      <c r="AB305" s="25"/>
      <c r="AC305" s="25"/>
    </row>
    <row r="306" spans="1:29" s="34" customFormat="1">
      <c r="A306" s="33"/>
      <c r="C306" s="25"/>
      <c r="D306" s="25"/>
      <c r="E306" s="25"/>
      <c r="F306" s="35"/>
      <c r="G306" s="25"/>
      <c r="H306" s="25"/>
      <c r="I306" s="25"/>
      <c r="J306" s="25"/>
      <c r="K306" s="25"/>
      <c r="L306" s="25"/>
      <c r="M306" s="25"/>
      <c r="N306" s="25"/>
      <c r="O306" s="25"/>
      <c r="P306" s="25"/>
      <c r="Q306" s="25"/>
      <c r="R306" s="25"/>
      <c r="S306" s="25"/>
      <c r="T306" s="25"/>
      <c r="U306" s="25"/>
      <c r="V306" s="25"/>
      <c r="W306" s="25"/>
      <c r="X306" s="25"/>
      <c r="Y306" s="25"/>
      <c r="Z306" s="25"/>
      <c r="AA306" s="25"/>
      <c r="AB306" s="25"/>
      <c r="AC306" s="25"/>
    </row>
    <row r="307" spans="1:29" s="34" customFormat="1">
      <c r="A307" s="33"/>
      <c r="C307" s="25"/>
      <c r="D307" s="25"/>
      <c r="E307" s="25"/>
      <c r="F307" s="35"/>
      <c r="G307" s="25"/>
      <c r="H307" s="25"/>
      <c r="I307" s="25"/>
      <c r="J307" s="25"/>
      <c r="K307" s="25"/>
      <c r="L307" s="25"/>
      <c r="M307" s="25"/>
      <c r="N307" s="25"/>
      <c r="O307" s="25"/>
      <c r="P307" s="25"/>
      <c r="Q307" s="25"/>
      <c r="R307" s="25"/>
      <c r="S307" s="25"/>
      <c r="T307" s="25"/>
      <c r="U307" s="25"/>
      <c r="V307" s="25"/>
      <c r="W307" s="25"/>
      <c r="X307" s="25"/>
      <c r="Y307" s="25"/>
      <c r="Z307" s="25"/>
      <c r="AA307" s="25"/>
      <c r="AB307" s="25"/>
      <c r="AC307" s="25"/>
    </row>
    <row r="308" spans="1:29" s="34" customFormat="1">
      <c r="A308" s="33"/>
      <c r="C308" s="25"/>
      <c r="D308" s="25"/>
      <c r="E308" s="25"/>
      <c r="F308" s="35"/>
      <c r="G308" s="25"/>
      <c r="H308" s="25"/>
      <c r="I308" s="25"/>
      <c r="J308" s="25"/>
      <c r="K308" s="25"/>
      <c r="L308" s="25"/>
      <c r="M308" s="25"/>
      <c r="N308" s="25"/>
      <c r="O308" s="25"/>
      <c r="P308" s="25"/>
      <c r="Q308" s="25"/>
      <c r="R308" s="25"/>
      <c r="S308" s="25"/>
      <c r="T308" s="25"/>
      <c r="U308" s="25"/>
      <c r="V308" s="25"/>
      <c r="W308" s="25"/>
      <c r="X308" s="25"/>
      <c r="Y308" s="25"/>
      <c r="Z308" s="25"/>
      <c r="AA308" s="25"/>
      <c r="AB308" s="25"/>
      <c r="AC308" s="25"/>
    </row>
    <row r="309" spans="1:29" s="34" customFormat="1">
      <c r="A309" s="33"/>
      <c r="C309" s="25"/>
      <c r="D309" s="25"/>
      <c r="E309" s="25"/>
      <c r="F309" s="35"/>
      <c r="G309" s="25"/>
      <c r="H309" s="25"/>
      <c r="I309" s="25"/>
      <c r="J309" s="25"/>
      <c r="K309" s="25"/>
      <c r="L309" s="25"/>
      <c r="M309" s="25"/>
      <c r="N309" s="25"/>
      <c r="O309" s="25"/>
      <c r="P309" s="25"/>
      <c r="Q309" s="25"/>
      <c r="R309" s="25"/>
      <c r="S309" s="25"/>
      <c r="T309" s="25"/>
      <c r="U309" s="25"/>
      <c r="V309" s="25"/>
      <c r="W309" s="25"/>
      <c r="X309" s="25"/>
      <c r="Y309" s="25"/>
      <c r="Z309" s="25"/>
      <c r="AA309" s="25"/>
      <c r="AB309" s="25"/>
      <c r="AC309" s="25"/>
    </row>
    <row r="310" spans="1:29" s="34" customFormat="1">
      <c r="A310" s="33"/>
      <c r="C310" s="25"/>
      <c r="D310" s="25"/>
      <c r="E310" s="25"/>
      <c r="F310" s="35"/>
      <c r="G310" s="25"/>
      <c r="H310" s="25"/>
      <c r="I310" s="25"/>
      <c r="J310" s="25"/>
      <c r="K310" s="25"/>
      <c r="L310" s="25"/>
      <c r="M310" s="25"/>
      <c r="N310" s="25"/>
      <c r="O310" s="25"/>
      <c r="P310" s="25"/>
      <c r="Q310" s="25"/>
      <c r="R310" s="25"/>
      <c r="S310" s="25"/>
      <c r="T310" s="25"/>
      <c r="U310" s="25"/>
      <c r="V310" s="25"/>
      <c r="W310" s="25"/>
      <c r="X310" s="25"/>
      <c r="Y310" s="25"/>
      <c r="Z310" s="25"/>
      <c r="AA310" s="25"/>
      <c r="AB310" s="25"/>
      <c r="AC310" s="25"/>
    </row>
    <row r="311" spans="1:29" s="34" customFormat="1">
      <c r="A311" s="33"/>
      <c r="C311" s="25"/>
      <c r="D311" s="25"/>
      <c r="E311" s="25"/>
      <c r="F311" s="35"/>
      <c r="G311" s="25"/>
      <c r="H311" s="25"/>
      <c r="I311" s="25"/>
      <c r="J311" s="25"/>
      <c r="K311" s="25"/>
      <c r="L311" s="25"/>
      <c r="M311" s="25"/>
      <c r="N311" s="25"/>
      <c r="O311" s="25"/>
      <c r="P311" s="25"/>
      <c r="Q311" s="25"/>
      <c r="R311" s="25"/>
      <c r="S311" s="25"/>
      <c r="T311" s="25"/>
      <c r="U311" s="25"/>
      <c r="V311" s="25"/>
      <c r="W311" s="25"/>
      <c r="X311" s="25"/>
      <c r="Y311" s="25"/>
      <c r="Z311" s="25"/>
      <c r="AA311" s="25"/>
      <c r="AB311" s="25"/>
      <c r="AC311" s="25"/>
    </row>
    <row r="312" spans="1:29" s="34" customFormat="1">
      <c r="A312" s="33"/>
      <c r="C312" s="25"/>
      <c r="D312" s="25"/>
      <c r="E312" s="25"/>
      <c r="F312" s="35"/>
      <c r="G312" s="25"/>
      <c r="H312" s="25"/>
      <c r="I312" s="25"/>
      <c r="J312" s="25"/>
      <c r="K312" s="25"/>
      <c r="L312" s="25"/>
      <c r="M312" s="25"/>
      <c r="N312" s="25"/>
      <c r="O312" s="25"/>
      <c r="P312" s="25"/>
      <c r="Q312" s="25"/>
      <c r="R312" s="25"/>
      <c r="S312" s="25"/>
      <c r="T312" s="25"/>
      <c r="U312" s="25"/>
      <c r="V312" s="25"/>
      <c r="W312" s="25"/>
      <c r="X312" s="25"/>
      <c r="Y312" s="25"/>
      <c r="Z312" s="25"/>
      <c r="AA312" s="25"/>
      <c r="AB312" s="25"/>
      <c r="AC312" s="25"/>
    </row>
    <row r="313" spans="1:29" s="34" customFormat="1">
      <c r="A313" s="33"/>
      <c r="C313" s="25"/>
      <c r="D313" s="25"/>
      <c r="E313" s="25"/>
      <c r="F313" s="35"/>
      <c r="G313" s="25"/>
      <c r="H313" s="25"/>
      <c r="I313" s="25"/>
      <c r="J313" s="25"/>
      <c r="K313" s="25"/>
      <c r="L313" s="25"/>
      <c r="M313" s="25"/>
      <c r="N313" s="25"/>
      <c r="O313" s="25"/>
      <c r="P313" s="25"/>
      <c r="Q313" s="25"/>
      <c r="R313" s="25"/>
      <c r="S313" s="25"/>
      <c r="T313" s="25"/>
      <c r="U313" s="25"/>
      <c r="V313" s="25"/>
      <c r="W313" s="25"/>
      <c r="X313" s="25"/>
      <c r="Y313" s="25"/>
      <c r="Z313" s="25"/>
      <c r="AA313" s="25"/>
      <c r="AB313" s="25"/>
      <c r="AC313" s="25"/>
    </row>
    <row r="314" spans="1:29" s="34" customFormat="1">
      <c r="A314" s="33"/>
      <c r="C314" s="25"/>
      <c r="D314" s="25"/>
      <c r="E314" s="25"/>
      <c r="F314" s="35"/>
      <c r="G314" s="25"/>
      <c r="H314" s="25"/>
      <c r="I314" s="25"/>
      <c r="J314" s="25"/>
      <c r="K314" s="25"/>
      <c r="L314" s="25"/>
      <c r="M314" s="25"/>
      <c r="N314" s="25"/>
      <c r="O314" s="25"/>
      <c r="P314" s="25"/>
      <c r="Q314" s="25"/>
      <c r="R314" s="25"/>
      <c r="S314" s="25"/>
      <c r="T314" s="25"/>
      <c r="U314" s="25"/>
      <c r="V314" s="25"/>
      <c r="W314" s="25"/>
      <c r="X314" s="25"/>
      <c r="Y314" s="25"/>
      <c r="Z314" s="25"/>
      <c r="AA314" s="25"/>
      <c r="AB314" s="25"/>
      <c r="AC314" s="25"/>
    </row>
    <row r="315" spans="1:29" s="34" customFormat="1">
      <c r="A315" s="33"/>
      <c r="C315" s="25"/>
      <c r="D315" s="25"/>
      <c r="E315" s="25"/>
      <c r="F315" s="35"/>
      <c r="G315" s="25"/>
      <c r="H315" s="25"/>
      <c r="I315" s="25"/>
      <c r="J315" s="25"/>
      <c r="K315" s="25"/>
      <c r="L315" s="25"/>
      <c r="M315" s="25"/>
      <c r="N315" s="25"/>
      <c r="O315" s="25"/>
      <c r="P315" s="25"/>
      <c r="Q315" s="25"/>
      <c r="R315" s="25"/>
      <c r="S315" s="25"/>
      <c r="T315" s="25"/>
      <c r="U315" s="25"/>
      <c r="V315" s="25"/>
      <c r="W315" s="25"/>
      <c r="X315" s="25"/>
      <c r="Y315" s="25"/>
      <c r="Z315" s="25"/>
      <c r="AA315" s="25"/>
      <c r="AB315" s="25"/>
      <c r="AC315" s="25"/>
    </row>
    <row r="316" spans="1:29" s="34" customFormat="1">
      <c r="A316" s="33"/>
      <c r="C316" s="25"/>
      <c r="D316" s="25"/>
      <c r="E316" s="25"/>
      <c r="F316" s="35"/>
      <c r="G316" s="25"/>
      <c r="H316" s="25"/>
      <c r="I316" s="25"/>
      <c r="J316" s="25"/>
      <c r="K316" s="25"/>
      <c r="L316" s="25"/>
      <c r="M316" s="25"/>
      <c r="N316" s="25"/>
      <c r="O316" s="25"/>
      <c r="P316" s="25"/>
      <c r="Q316" s="25"/>
      <c r="R316" s="25"/>
      <c r="S316" s="25"/>
      <c r="T316" s="25"/>
      <c r="U316" s="25"/>
      <c r="V316" s="25"/>
      <c r="W316" s="25"/>
      <c r="X316" s="25"/>
      <c r="Y316" s="25"/>
      <c r="Z316" s="25"/>
      <c r="AA316" s="25"/>
      <c r="AB316" s="25"/>
      <c r="AC316" s="25"/>
    </row>
  </sheetData>
  <sortState ref="A2:U340">
    <sortCondition ref="A1"/>
  </sortState>
  <printOptions horizontalCentered="1"/>
  <pageMargins left="0" right="0" top="0.1" bottom="0" header="0" footer="0"/>
  <pageSetup paperSize="9" scale="9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3"/>
  <sheetViews>
    <sheetView tabSelected="1" topLeftCell="A160" zoomScaleNormal="100" workbookViewId="0">
      <selection activeCell="I172" sqref="I172"/>
    </sheetView>
  </sheetViews>
  <sheetFormatPr defaultRowHeight="15"/>
  <cols>
    <col min="1" max="1" width="12.75" style="25" customWidth="1"/>
    <col min="2" max="2" width="20.25" style="34" customWidth="1"/>
    <col min="3" max="3" width="3.5" style="25" customWidth="1"/>
    <col min="4" max="4" width="27.375" style="25" customWidth="1"/>
    <col min="5" max="5" width="38.5" style="25" customWidth="1"/>
    <col min="6" max="6" width="7.75" style="35" customWidth="1"/>
    <col min="7" max="7" width="10.5" style="25" customWidth="1"/>
    <col min="8" max="8" width="3" style="25" customWidth="1"/>
    <col min="9" max="9" width="4.25" style="25" customWidth="1"/>
    <col min="10" max="10" width="3.375" style="25" customWidth="1"/>
    <col min="11" max="11" width="4.875" style="25" customWidth="1"/>
    <col min="12" max="12" width="4.5" style="25" customWidth="1"/>
    <col min="13" max="13" width="3.625" style="25" hidden="1" customWidth="1"/>
    <col min="14" max="14" width="3.875" style="25" hidden="1" customWidth="1"/>
    <col min="15" max="15" width="3.375" style="25" hidden="1" customWidth="1"/>
    <col min="16" max="16" width="5.5" style="25" customWidth="1"/>
    <col min="17" max="17" width="5.75" style="25" customWidth="1"/>
    <col min="18" max="18" width="6.625" style="97" customWidth="1"/>
    <col min="19" max="19" width="6.25" style="99" customWidth="1"/>
    <col min="20" max="20" width="6.75" style="99" customWidth="1"/>
    <col min="21" max="21" width="6" style="99" customWidth="1"/>
    <col min="22" max="22" width="7" style="224" customWidth="1"/>
    <col min="23" max="23" width="9" style="225" customWidth="1"/>
    <col min="24" max="24" width="9" style="25" customWidth="1"/>
    <col min="25" max="16384" width="9" style="25"/>
  </cols>
  <sheetData>
    <row r="1" spans="1:24" s="96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6" t="s">
        <v>165</v>
      </c>
      <c r="W1" s="227" t="s">
        <v>166</v>
      </c>
      <c r="X1" s="107" t="s">
        <v>167</v>
      </c>
    </row>
    <row r="2" spans="1:24" s="26" customFormat="1" ht="15.95" customHeight="1">
      <c r="A2" s="220" t="s">
        <v>266</v>
      </c>
      <c r="B2" s="125" t="s">
        <v>280</v>
      </c>
      <c r="C2" s="126">
        <v>1</v>
      </c>
      <c r="D2" s="127" t="s">
        <v>267</v>
      </c>
      <c r="E2" s="127" t="s">
        <v>278</v>
      </c>
      <c r="F2" s="128" t="s">
        <v>79</v>
      </c>
      <c r="G2" s="128" t="s">
        <v>264</v>
      </c>
      <c r="H2" s="126">
        <v>11</v>
      </c>
      <c r="I2" s="126">
        <v>15</v>
      </c>
      <c r="J2" s="126">
        <f>I2-H2+1</f>
        <v>5</v>
      </c>
      <c r="K2" s="126"/>
      <c r="L2" s="126">
        <v>60</v>
      </c>
      <c r="M2" s="129">
        <f>K2/J2</f>
        <v>0</v>
      </c>
      <c r="N2" s="130">
        <f>L2/6</f>
        <v>10</v>
      </c>
      <c r="O2" s="122"/>
      <c r="P2" s="119"/>
      <c r="Q2" s="131">
        <f>IF(J2=0,0,L2/1.5)</f>
        <v>40</v>
      </c>
      <c r="R2" s="130">
        <f>O2+P2+Q2</f>
        <v>40</v>
      </c>
      <c r="S2" s="119"/>
      <c r="T2" s="119">
        <v>1</v>
      </c>
      <c r="U2" s="119">
        <f>T2*R2</f>
        <v>40</v>
      </c>
      <c r="V2" s="120"/>
      <c r="W2" s="228"/>
      <c r="X2" s="143"/>
    </row>
    <row r="3" spans="1:24" s="26" customFormat="1" ht="15.95" customHeight="1">
      <c r="A3" s="220" t="s">
        <v>279</v>
      </c>
      <c r="B3" s="125" t="s">
        <v>192</v>
      </c>
      <c r="C3" s="126">
        <v>1</v>
      </c>
      <c r="D3" s="127" t="s">
        <v>267</v>
      </c>
      <c r="E3" s="127" t="s">
        <v>265</v>
      </c>
      <c r="F3" s="128" t="s">
        <v>76</v>
      </c>
      <c r="G3" s="128" t="s">
        <v>264</v>
      </c>
      <c r="H3" s="126">
        <v>1</v>
      </c>
      <c r="I3" s="126">
        <v>5</v>
      </c>
      <c r="J3" s="126">
        <f t="shared" ref="J3:J67" si="0">I3-H3+1</f>
        <v>5</v>
      </c>
      <c r="K3" s="126"/>
      <c r="L3" s="126">
        <v>60</v>
      </c>
      <c r="M3" s="129">
        <f t="shared" ref="M3:M5" si="1">K3/J3</f>
        <v>0</v>
      </c>
      <c r="N3" s="130">
        <f t="shared" ref="N3:N4" si="2">L3/6</f>
        <v>10</v>
      </c>
      <c r="O3" s="122"/>
      <c r="P3" s="119"/>
      <c r="Q3" s="131">
        <f t="shared" ref="Q3:Q18" si="3">IF(J3=0,0,L3/1.5)</f>
        <v>40</v>
      </c>
      <c r="R3" s="130">
        <f t="shared" ref="R3:R23" si="4">O3+P3+Q3</f>
        <v>40</v>
      </c>
      <c r="S3" s="119"/>
      <c r="T3" s="119">
        <v>1</v>
      </c>
      <c r="U3" s="119">
        <f t="shared" ref="U3:U10" si="5">T3*R3</f>
        <v>40</v>
      </c>
      <c r="V3" s="120"/>
      <c r="W3" s="228"/>
      <c r="X3" s="143"/>
    </row>
    <row r="4" spans="1:24" s="26" customFormat="1" ht="15.95" customHeight="1">
      <c r="A4" s="220" t="s">
        <v>279</v>
      </c>
      <c r="B4" s="125" t="s">
        <v>193</v>
      </c>
      <c r="C4" s="126">
        <v>1</v>
      </c>
      <c r="D4" s="127" t="s">
        <v>267</v>
      </c>
      <c r="E4" s="127" t="s">
        <v>265</v>
      </c>
      <c r="F4" s="128" t="s">
        <v>76</v>
      </c>
      <c r="G4" s="128" t="s">
        <v>268</v>
      </c>
      <c r="H4" s="126">
        <v>1</v>
      </c>
      <c r="I4" s="126">
        <v>5</v>
      </c>
      <c r="J4" s="126">
        <f t="shared" si="0"/>
        <v>5</v>
      </c>
      <c r="K4" s="126"/>
      <c r="L4" s="126">
        <v>60</v>
      </c>
      <c r="M4" s="129">
        <f t="shared" si="1"/>
        <v>0</v>
      </c>
      <c r="N4" s="130">
        <f t="shared" si="2"/>
        <v>10</v>
      </c>
      <c r="O4" s="122"/>
      <c r="P4" s="119"/>
      <c r="Q4" s="131">
        <f t="shared" si="3"/>
        <v>40</v>
      </c>
      <c r="R4" s="130">
        <f t="shared" si="4"/>
        <v>40</v>
      </c>
      <c r="S4" s="119"/>
      <c r="T4" s="119">
        <v>1</v>
      </c>
      <c r="U4" s="119">
        <f t="shared" si="5"/>
        <v>40</v>
      </c>
      <c r="V4" s="120"/>
      <c r="W4" s="228"/>
      <c r="X4" s="143"/>
    </row>
    <row r="5" spans="1:24" s="14" customFormat="1">
      <c r="A5" s="132" t="s">
        <v>303</v>
      </c>
      <c r="B5" s="133" t="s">
        <v>133</v>
      </c>
      <c r="C5" s="134">
        <v>1</v>
      </c>
      <c r="D5" s="135" t="s">
        <v>262</v>
      </c>
      <c r="E5" s="135" t="s">
        <v>327</v>
      </c>
      <c r="F5" s="137">
        <v>5</v>
      </c>
      <c r="G5" s="137" t="s">
        <v>72</v>
      </c>
      <c r="H5" s="134">
        <v>1</v>
      </c>
      <c r="I5" s="134">
        <v>15</v>
      </c>
      <c r="J5" s="134">
        <f t="shared" si="0"/>
        <v>15</v>
      </c>
      <c r="K5" s="134">
        <v>30</v>
      </c>
      <c r="L5" s="134"/>
      <c r="M5" s="138">
        <f t="shared" si="1"/>
        <v>2</v>
      </c>
      <c r="N5" s="139">
        <f>L5/5</f>
        <v>0</v>
      </c>
      <c r="O5" s="136"/>
      <c r="P5" s="140">
        <f t="shared" ref="P5:P49" si="6">IF(J5=0,0,K5)</f>
        <v>30</v>
      </c>
      <c r="Q5" s="141">
        <f t="shared" si="3"/>
        <v>0</v>
      </c>
      <c r="R5" s="139">
        <f t="shared" si="4"/>
        <v>30</v>
      </c>
      <c r="S5" s="119"/>
      <c r="T5" s="119" t="str">
        <f>IF(S5&lt;=40,"1,1",IF(AND(40&lt;S5,S5&lt;=60),"1,2","1,3"))</f>
        <v>1,1</v>
      </c>
      <c r="U5" s="119">
        <f t="shared" si="5"/>
        <v>33</v>
      </c>
      <c r="V5" s="120"/>
      <c r="W5" s="121"/>
      <c r="X5" s="122"/>
    </row>
    <row r="6" spans="1:24" s="14" customFormat="1">
      <c r="A6" s="132" t="s">
        <v>303</v>
      </c>
      <c r="B6" s="133" t="s">
        <v>134</v>
      </c>
      <c r="C6" s="134">
        <v>1</v>
      </c>
      <c r="D6" s="135" t="s">
        <v>328</v>
      </c>
      <c r="E6" s="135" t="s">
        <v>327</v>
      </c>
      <c r="F6" s="134">
        <v>2</v>
      </c>
      <c r="G6" s="137" t="s">
        <v>73</v>
      </c>
      <c r="H6" s="134">
        <v>1</v>
      </c>
      <c r="I6" s="134">
        <v>15</v>
      </c>
      <c r="J6" s="134">
        <f t="shared" si="0"/>
        <v>15</v>
      </c>
      <c r="K6" s="134">
        <v>30</v>
      </c>
      <c r="L6" s="134"/>
      <c r="M6" s="138"/>
      <c r="N6" s="139">
        <f t="shared" ref="N6:N10" si="7">L6/6</f>
        <v>0</v>
      </c>
      <c r="O6" s="136"/>
      <c r="P6" s="140">
        <f t="shared" si="6"/>
        <v>30</v>
      </c>
      <c r="Q6" s="141">
        <f t="shared" si="3"/>
        <v>0</v>
      </c>
      <c r="R6" s="139">
        <f t="shared" si="4"/>
        <v>30</v>
      </c>
      <c r="S6" s="119"/>
      <c r="T6" s="119" t="str">
        <f>IF(S6&lt;=30,"1,1",IF(AND(30&lt;S6,S6&lt;=35),"1,2","1,3"))</f>
        <v>1,1</v>
      </c>
      <c r="U6" s="119">
        <f t="shared" si="5"/>
        <v>33</v>
      </c>
      <c r="V6" s="120"/>
      <c r="W6" s="121"/>
      <c r="X6" s="122"/>
    </row>
    <row r="7" spans="1:24" s="48" customFormat="1">
      <c r="A7" s="132" t="s">
        <v>303</v>
      </c>
      <c r="B7" s="133" t="s">
        <v>137</v>
      </c>
      <c r="C7" s="134">
        <v>1</v>
      </c>
      <c r="D7" s="135" t="s">
        <v>262</v>
      </c>
      <c r="E7" s="135" t="s">
        <v>327</v>
      </c>
      <c r="F7" s="134">
        <v>6</v>
      </c>
      <c r="G7" s="137" t="s">
        <v>73</v>
      </c>
      <c r="H7" s="134">
        <v>1</v>
      </c>
      <c r="I7" s="134">
        <v>15</v>
      </c>
      <c r="J7" s="134">
        <f t="shared" si="0"/>
        <v>15</v>
      </c>
      <c r="K7" s="134">
        <v>30</v>
      </c>
      <c r="L7" s="134"/>
      <c r="M7" s="138"/>
      <c r="N7" s="139">
        <f t="shared" si="7"/>
        <v>0</v>
      </c>
      <c r="O7" s="136"/>
      <c r="P7" s="140">
        <f t="shared" si="6"/>
        <v>30</v>
      </c>
      <c r="Q7" s="141">
        <f t="shared" si="3"/>
        <v>0</v>
      </c>
      <c r="R7" s="139">
        <f t="shared" si="4"/>
        <v>30</v>
      </c>
      <c r="S7" s="119"/>
      <c r="T7" s="119" t="str">
        <f>IF(S7&lt;=30,"1","1,1")</f>
        <v>1</v>
      </c>
      <c r="U7" s="119">
        <f t="shared" si="5"/>
        <v>30</v>
      </c>
      <c r="V7" s="120"/>
      <c r="W7" s="121"/>
      <c r="X7" s="166"/>
    </row>
    <row r="8" spans="1:24" s="48" customFormat="1">
      <c r="A8" s="132" t="s">
        <v>303</v>
      </c>
      <c r="B8" s="133" t="s">
        <v>138</v>
      </c>
      <c r="C8" s="134">
        <v>1</v>
      </c>
      <c r="D8" s="135" t="s">
        <v>262</v>
      </c>
      <c r="E8" s="135" t="s">
        <v>327</v>
      </c>
      <c r="F8" s="134">
        <v>7</v>
      </c>
      <c r="G8" s="137" t="s">
        <v>101</v>
      </c>
      <c r="H8" s="134">
        <v>1</v>
      </c>
      <c r="I8" s="134">
        <v>15</v>
      </c>
      <c r="J8" s="134">
        <f t="shared" si="0"/>
        <v>15</v>
      </c>
      <c r="K8" s="134">
        <v>30</v>
      </c>
      <c r="L8" s="134"/>
      <c r="M8" s="138"/>
      <c r="N8" s="139">
        <f t="shared" si="7"/>
        <v>0</v>
      </c>
      <c r="O8" s="136"/>
      <c r="P8" s="140">
        <f t="shared" si="6"/>
        <v>30</v>
      </c>
      <c r="Q8" s="141">
        <f t="shared" si="3"/>
        <v>0</v>
      </c>
      <c r="R8" s="139">
        <f t="shared" si="4"/>
        <v>30</v>
      </c>
      <c r="S8" s="119"/>
      <c r="T8" s="119" t="str">
        <f>IF(S8&lt;=30,"1","1,1")</f>
        <v>1</v>
      </c>
      <c r="U8" s="119">
        <f t="shared" si="5"/>
        <v>30</v>
      </c>
      <c r="V8" s="120"/>
      <c r="W8" s="121"/>
      <c r="X8" s="166"/>
    </row>
    <row r="9" spans="1:24" s="14" customFormat="1">
      <c r="A9" s="132" t="s">
        <v>303</v>
      </c>
      <c r="B9" s="133" t="s">
        <v>139</v>
      </c>
      <c r="C9" s="134">
        <v>1</v>
      </c>
      <c r="D9" s="135" t="s">
        <v>328</v>
      </c>
      <c r="E9" s="135" t="s">
        <v>327</v>
      </c>
      <c r="F9" s="134">
        <v>2</v>
      </c>
      <c r="G9" s="137" t="s">
        <v>101</v>
      </c>
      <c r="H9" s="134">
        <v>1</v>
      </c>
      <c r="I9" s="134">
        <v>15</v>
      </c>
      <c r="J9" s="134">
        <f t="shared" si="0"/>
        <v>15</v>
      </c>
      <c r="K9" s="134">
        <v>30</v>
      </c>
      <c r="L9" s="134"/>
      <c r="M9" s="138"/>
      <c r="N9" s="139">
        <f t="shared" si="7"/>
        <v>0</v>
      </c>
      <c r="O9" s="136"/>
      <c r="P9" s="140">
        <f t="shared" si="6"/>
        <v>30</v>
      </c>
      <c r="Q9" s="141">
        <f t="shared" si="3"/>
        <v>0</v>
      </c>
      <c r="R9" s="139">
        <f t="shared" si="4"/>
        <v>30</v>
      </c>
      <c r="S9" s="119"/>
      <c r="T9" s="119" t="str">
        <f>IF(S9&lt;=30,"1","1,1")</f>
        <v>1</v>
      </c>
      <c r="U9" s="119">
        <f t="shared" si="5"/>
        <v>30</v>
      </c>
      <c r="V9" s="120"/>
      <c r="W9" s="121"/>
      <c r="X9" s="122"/>
    </row>
    <row r="10" spans="1:24" s="14" customFormat="1">
      <c r="A10" s="124" t="s">
        <v>320</v>
      </c>
      <c r="B10" s="125" t="s">
        <v>178</v>
      </c>
      <c r="C10" s="126">
        <v>1</v>
      </c>
      <c r="D10" s="127" t="s">
        <v>293</v>
      </c>
      <c r="E10" s="122" t="s">
        <v>179</v>
      </c>
      <c r="F10" s="126">
        <v>7</v>
      </c>
      <c r="G10" s="128" t="s">
        <v>94</v>
      </c>
      <c r="H10" s="126">
        <v>1</v>
      </c>
      <c r="I10" s="126">
        <v>9</v>
      </c>
      <c r="J10" s="126">
        <f t="shared" si="0"/>
        <v>9</v>
      </c>
      <c r="K10" s="126">
        <v>45</v>
      </c>
      <c r="L10" s="126"/>
      <c r="M10" s="129"/>
      <c r="N10" s="130">
        <f t="shared" si="7"/>
        <v>0</v>
      </c>
      <c r="O10" s="122"/>
      <c r="P10" s="119">
        <f t="shared" si="6"/>
        <v>45</v>
      </c>
      <c r="Q10" s="131">
        <f t="shared" si="3"/>
        <v>0</v>
      </c>
      <c r="R10" s="130">
        <f t="shared" si="4"/>
        <v>45</v>
      </c>
      <c r="S10" s="119"/>
      <c r="T10" s="119" t="str">
        <f>IF(S10&lt;=30,"1","1,1")</f>
        <v>1</v>
      </c>
      <c r="U10" s="119">
        <f t="shared" si="5"/>
        <v>45</v>
      </c>
      <c r="V10" s="120"/>
      <c r="W10" s="121"/>
      <c r="X10" s="122"/>
    </row>
    <row r="11" spans="1:24" s="14" customFormat="1">
      <c r="A11" s="132" t="s">
        <v>271</v>
      </c>
      <c r="B11" s="133" t="s">
        <v>181</v>
      </c>
      <c r="C11" s="134">
        <v>1</v>
      </c>
      <c r="D11" s="135" t="s">
        <v>263</v>
      </c>
      <c r="E11" s="136" t="s">
        <v>180</v>
      </c>
      <c r="F11" s="134" t="s">
        <v>331</v>
      </c>
      <c r="G11" s="137" t="s">
        <v>264</v>
      </c>
      <c r="H11" s="134">
        <v>6</v>
      </c>
      <c r="I11" s="134">
        <v>10</v>
      </c>
      <c r="J11" s="134">
        <f t="shared" si="0"/>
        <v>5</v>
      </c>
      <c r="K11" s="134"/>
      <c r="L11" s="134">
        <v>60</v>
      </c>
      <c r="M11" s="138"/>
      <c r="N11" s="139"/>
      <c r="O11" s="136"/>
      <c r="P11" s="140"/>
      <c r="Q11" s="141">
        <f t="shared" si="3"/>
        <v>40</v>
      </c>
      <c r="R11" s="139">
        <f t="shared" si="4"/>
        <v>40</v>
      </c>
      <c r="S11" s="119"/>
      <c r="T11" s="119"/>
      <c r="U11" s="119">
        <v>54</v>
      </c>
      <c r="V11" s="120"/>
      <c r="W11" s="121"/>
      <c r="X11" s="122"/>
    </row>
    <row r="12" spans="1:24" s="14" customFormat="1">
      <c r="A12" s="132" t="s">
        <v>271</v>
      </c>
      <c r="B12" s="133" t="s">
        <v>182</v>
      </c>
      <c r="C12" s="134">
        <v>1</v>
      </c>
      <c r="D12" s="135" t="s">
        <v>263</v>
      </c>
      <c r="E12" s="136" t="s">
        <v>180</v>
      </c>
      <c r="F12" s="134" t="s">
        <v>331</v>
      </c>
      <c r="G12" s="137" t="s">
        <v>268</v>
      </c>
      <c r="H12" s="134">
        <v>6</v>
      </c>
      <c r="I12" s="134">
        <v>10</v>
      </c>
      <c r="J12" s="134">
        <f t="shared" si="0"/>
        <v>5</v>
      </c>
      <c r="K12" s="134"/>
      <c r="L12" s="134">
        <v>60</v>
      </c>
      <c r="M12" s="138"/>
      <c r="N12" s="139"/>
      <c r="O12" s="136"/>
      <c r="P12" s="140"/>
      <c r="Q12" s="141">
        <f t="shared" si="3"/>
        <v>40</v>
      </c>
      <c r="R12" s="139">
        <f t="shared" si="4"/>
        <v>40</v>
      </c>
      <c r="S12" s="119"/>
      <c r="T12" s="119"/>
      <c r="U12" s="119">
        <v>54</v>
      </c>
      <c r="V12" s="120"/>
      <c r="W12" s="121"/>
      <c r="X12" s="122"/>
    </row>
    <row r="13" spans="1:24" s="14" customFormat="1">
      <c r="A13" s="124" t="s">
        <v>271</v>
      </c>
      <c r="B13" s="125" t="s">
        <v>181</v>
      </c>
      <c r="C13" s="126">
        <v>1</v>
      </c>
      <c r="D13" s="127" t="s">
        <v>270</v>
      </c>
      <c r="E13" s="122" t="s">
        <v>183</v>
      </c>
      <c r="F13" s="126" t="s">
        <v>291</v>
      </c>
      <c r="G13" s="128" t="s">
        <v>264</v>
      </c>
      <c r="H13" s="126">
        <v>1</v>
      </c>
      <c r="I13" s="126">
        <v>5</v>
      </c>
      <c r="J13" s="126">
        <f t="shared" si="0"/>
        <v>5</v>
      </c>
      <c r="K13" s="126"/>
      <c r="L13" s="126">
        <v>60</v>
      </c>
      <c r="M13" s="129"/>
      <c r="N13" s="130"/>
      <c r="O13" s="122"/>
      <c r="P13" s="119"/>
      <c r="Q13" s="131">
        <f t="shared" si="3"/>
        <v>40</v>
      </c>
      <c r="R13" s="130">
        <f t="shared" si="4"/>
        <v>40</v>
      </c>
      <c r="S13" s="119"/>
      <c r="T13" s="119"/>
      <c r="U13" s="119">
        <v>54</v>
      </c>
      <c r="V13" s="120"/>
      <c r="W13" s="121"/>
      <c r="X13" s="122"/>
    </row>
    <row r="14" spans="1:24" s="14" customFormat="1">
      <c r="A14" s="124" t="s">
        <v>271</v>
      </c>
      <c r="B14" s="125" t="s">
        <v>182</v>
      </c>
      <c r="C14" s="126">
        <v>1</v>
      </c>
      <c r="D14" s="127" t="s">
        <v>270</v>
      </c>
      <c r="E14" s="122" t="s">
        <v>183</v>
      </c>
      <c r="F14" s="126" t="s">
        <v>291</v>
      </c>
      <c r="G14" s="128" t="s">
        <v>268</v>
      </c>
      <c r="H14" s="126">
        <v>1</v>
      </c>
      <c r="I14" s="126">
        <v>5</v>
      </c>
      <c r="J14" s="126">
        <f t="shared" ref="J14:J15" si="8">I14-H14+1</f>
        <v>5</v>
      </c>
      <c r="K14" s="126"/>
      <c r="L14" s="126">
        <v>60</v>
      </c>
      <c r="M14" s="129"/>
      <c r="N14" s="130"/>
      <c r="O14" s="122"/>
      <c r="P14" s="119"/>
      <c r="Q14" s="131">
        <f t="shared" ref="Q14:Q15" si="9">IF(J14=0,0,L14/1.5)</f>
        <v>40</v>
      </c>
      <c r="R14" s="130">
        <f t="shared" ref="R14:R15" si="10">O14+P14+Q14</f>
        <v>40</v>
      </c>
      <c r="S14" s="119"/>
      <c r="T14" s="119"/>
      <c r="U14" s="119">
        <v>54</v>
      </c>
      <c r="V14" s="120"/>
      <c r="W14" s="121"/>
      <c r="X14" s="122"/>
    </row>
    <row r="15" spans="1:24" s="14" customFormat="1">
      <c r="A15" s="124" t="s">
        <v>292</v>
      </c>
      <c r="B15" s="125" t="s">
        <v>177</v>
      </c>
      <c r="C15" s="126">
        <v>1</v>
      </c>
      <c r="D15" s="127" t="s">
        <v>269</v>
      </c>
      <c r="E15" s="122" t="s">
        <v>330</v>
      </c>
      <c r="F15" s="126" t="s">
        <v>76</v>
      </c>
      <c r="G15" s="128" t="s">
        <v>264</v>
      </c>
      <c r="H15" s="126">
        <v>11</v>
      </c>
      <c r="I15" s="126">
        <v>15</v>
      </c>
      <c r="J15" s="126">
        <f t="shared" si="8"/>
        <v>5</v>
      </c>
      <c r="K15" s="126"/>
      <c r="L15" s="126">
        <v>60</v>
      </c>
      <c r="M15" s="129"/>
      <c r="N15" s="130"/>
      <c r="O15" s="122"/>
      <c r="P15" s="119"/>
      <c r="Q15" s="131">
        <f t="shared" si="9"/>
        <v>40</v>
      </c>
      <c r="R15" s="130">
        <f t="shared" si="10"/>
        <v>40</v>
      </c>
      <c r="S15" s="119"/>
      <c r="T15" s="119"/>
      <c r="U15" s="119">
        <v>54</v>
      </c>
      <c r="V15" s="120"/>
      <c r="W15" s="121"/>
      <c r="X15" s="122"/>
    </row>
    <row r="16" spans="1:24" s="14" customFormat="1">
      <c r="A16" s="124" t="s">
        <v>292</v>
      </c>
      <c r="B16" s="125" t="s">
        <v>191</v>
      </c>
      <c r="C16" s="126">
        <v>1</v>
      </c>
      <c r="D16" s="127" t="s">
        <v>269</v>
      </c>
      <c r="E16" s="122" t="s">
        <v>330</v>
      </c>
      <c r="F16" s="126" t="s">
        <v>76</v>
      </c>
      <c r="G16" s="128" t="s">
        <v>268</v>
      </c>
      <c r="H16" s="126">
        <v>11</v>
      </c>
      <c r="I16" s="126">
        <v>15</v>
      </c>
      <c r="J16" s="126">
        <f t="shared" ref="J16" si="11">I16-H16+1</f>
        <v>5</v>
      </c>
      <c r="K16" s="126"/>
      <c r="L16" s="126">
        <v>60</v>
      </c>
      <c r="M16" s="129"/>
      <c r="N16" s="130"/>
      <c r="O16" s="122"/>
      <c r="P16" s="119"/>
      <c r="Q16" s="131">
        <f t="shared" ref="Q16" si="12">IF(J16=0,0,L16/1.5)</f>
        <v>40</v>
      </c>
      <c r="R16" s="130">
        <f t="shared" ref="R16" si="13">O16+P16+Q16</f>
        <v>40</v>
      </c>
      <c r="S16" s="119"/>
      <c r="T16" s="119"/>
      <c r="U16" s="119">
        <v>54</v>
      </c>
      <c r="V16" s="120"/>
      <c r="W16" s="121"/>
      <c r="X16" s="122"/>
    </row>
    <row r="17" spans="1:24" s="14" customFormat="1">
      <c r="A17" s="144" t="s">
        <v>271</v>
      </c>
      <c r="B17" s="145" t="s">
        <v>184</v>
      </c>
      <c r="C17" s="146">
        <v>1</v>
      </c>
      <c r="D17" s="147" t="s">
        <v>263</v>
      </c>
      <c r="E17" s="148" t="s">
        <v>180</v>
      </c>
      <c r="F17" s="146" t="s">
        <v>77</v>
      </c>
      <c r="G17" s="149" t="s">
        <v>264</v>
      </c>
      <c r="H17" s="146">
        <v>11</v>
      </c>
      <c r="I17" s="146">
        <v>15</v>
      </c>
      <c r="J17" s="146">
        <f t="shared" si="0"/>
        <v>5</v>
      </c>
      <c r="K17" s="146"/>
      <c r="L17" s="146">
        <v>60</v>
      </c>
      <c r="M17" s="150"/>
      <c r="N17" s="151"/>
      <c r="O17" s="148"/>
      <c r="P17" s="152"/>
      <c r="Q17" s="153">
        <f t="shared" si="3"/>
        <v>40</v>
      </c>
      <c r="R17" s="151">
        <f t="shared" si="4"/>
        <v>40</v>
      </c>
      <c r="S17" s="119"/>
      <c r="T17" s="119"/>
      <c r="U17" s="119">
        <v>54</v>
      </c>
      <c r="V17" s="120"/>
      <c r="W17" s="121"/>
      <c r="X17" s="122"/>
    </row>
    <row r="18" spans="1:24" s="14" customFormat="1">
      <c r="A18" s="144" t="s">
        <v>271</v>
      </c>
      <c r="B18" s="145" t="s">
        <v>185</v>
      </c>
      <c r="C18" s="146">
        <v>1</v>
      </c>
      <c r="D18" s="147" t="s">
        <v>263</v>
      </c>
      <c r="E18" s="148" t="s">
        <v>180</v>
      </c>
      <c r="F18" s="146" t="s">
        <v>77</v>
      </c>
      <c r="G18" s="149" t="s">
        <v>268</v>
      </c>
      <c r="H18" s="146">
        <v>11</v>
      </c>
      <c r="I18" s="146">
        <v>15</v>
      </c>
      <c r="J18" s="146">
        <f t="shared" si="0"/>
        <v>5</v>
      </c>
      <c r="K18" s="146"/>
      <c r="L18" s="146">
        <v>60</v>
      </c>
      <c r="M18" s="150"/>
      <c r="N18" s="151"/>
      <c r="O18" s="148"/>
      <c r="P18" s="152"/>
      <c r="Q18" s="153">
        <f t="shared" si="3"/>
        <v>40</v>
      </c>
      <c r="R18" s="151">
        <f t="shared" si="4"/>
        <v>40</v>
      </c>
      <c r="S18" s="119"/>
      <c r="T18" s="119"/>
      <c r="U18" s="119">
        <v>54</v>
      </c>
      <c r="V18" s="120"/>
      <c r="W18" s="121"/>
      <c r="X18" s="122"/>
    </row>
    <row r="19" spans="1:24" s="14" customFormat="1">
      <c r="A19" s="124" t="s">
        <v>300</v>
      </c>
      <c r="B19" s="125" t="s">
        <v>133</v>
      </c>
      <c r="C19" s="126">
        <v>1</v>
      </c>
      <c r="D19" s="127" t="s">
        <v>258</v>
      </c>
      <c r="E19" s="122" t="s">
        <v>186</v>
      </c>
      <c r="F19" s="126">
        <v>2</v>
      </c>
      <c r="G19" s="128" t="s">
        <v>74</v>
      </c>
      <c r="H19" s="126">
        <v>1</v>
      </c>
      <c r="I19" s="126">
        <v>15</v>
      </c>
      <c r="J19" s="126">
        <f t="shared" si="0"/>
        <v>15</v>
      </c>
      <c r="K19" s="126">
        <v>45</v>
      </c>
      <c r="L19" s="126"/>
      <c r="M19" s="129"/>
      <c r="N19" s="130"/>
      <c r="O19" s="122"/>
      <c r="P19" s="119">
        <f t="shared" si="6"/>
        <v>45</v>
      </c>
      <c r="Q19" s="131"/>
      <c r="R19" s="130">
        <f t="shared" si="4"/>
        <v>45</v>
      </c>
      <c r="S19" s="119"/>
      <c r="T19" s="119"/>
      <c r="U19" s="119">
        <v>54</v>
      </c>
      <c r="V19" s="120"/>
      <c r="W19" s="121"/>
      <c r="X19" s="122"/>
    </row>
    <row r="20" spans="1:24" s="14" customFormat="1">
      <c r="A20" s="124" t="s">
        <v>300</v>
      </c>
      <c r="B20" s="125" t="s">
        <v>134</v>
      </c>
      <c r="C20" s="126">
        <v>1</v>
      </c>
      <c r="D20" s="127" t="s">
        <v>258</v>
      </c>
      <c r="E20" s="122" t="s">
        <v>186</v>
      </c>
      <c r="F20" s="126">
        <v>3</v>
      </c>
      <c r="G20" s="128" t="s">
        <v>74</v>
      </c>
      <c r="H20" s="126">
        <v>1</v>
      </c>
      <c r="I20" s="126">
        <v>15</v>
      </c>
      <c r="J20" s="126">
        <f t="shared" si="0"/>
        <v>15</v>
      </c>
      <c r="K20" s="126">
        <v>45</v>
      </c>
      <c r="L20" s="126"/>
      <c r="M20" s="129"/>
      <c r="N20" s="130"/>
      <c r="O20" s="122"/>
      <c r="P20" s="119">
        <f t="shared" si="6"/>
        <v>45</v>
      </c>
      <c r="Q20" s="131"/>
      <c r="R20" s="130">
        <f t="shared" si="4"/>
        <v>45</v>
      </c>
      <c r="S20" s="119"/>
      <c r="T20" s="119"/>
      <c r="U20" s="119">
        <v>54</v>
      </c>
      <c r="V20" s="120"/>
      <c r="W20" s="121"/>
      <c r="X20" s="122"/>
    </row>
    <row r="21" spans="1:24" s="14" customFormat="1">
      <c r="A21" s="124" t="s">
        <v>300</v>
      </c>
      <c r="B21" s="125" t="s">
        <v>137</v>
      </c>
      <c r="C21" s="126">
        <v>1</v>
      </c>
      <c r="D21" s="127" t="s">
        <v>259</v>
      </c>
      <c r="E21" s="122" t="s">
        <v>186</v>
      </c>
      <c r="F21" s="126" t="s">
        <v>76</v>
      </c>
      <c r="G21" s="128" t="s">
        <v>295</v>
      </c>
      <c r="H21" s="126">
        <v>6</v>
      </c>
      <c r="I21" s="126">
        <v>13</v>
      </c>
      <c r="J21" s="126">
        <f t="shared" si="0"/>
        <v>8</v>
      </c>
      <c r="K21" s="126">
        <v>45</v>
      </c>
      <c r="L21" s="126"/>
      <c r="M21" s="129"/>
      <c r="N21" s="130"/>
      <c r="O21" s="122"/>
      <c r="P21" s="119">
        <f t="shared" si="6"/>
        <v>45</v>
      </c>
      <c r="Q21" s="131"/>
      <c r="R21" s="130">
        <f t="shared" si="4"/>
        <v>45</v>
      </c>
      <c r="S21" s="119"/>
      <c r="T21" s="119"/>
      <c r="U21" s="119">
        <v>54</v>
      </c>
      <c r="V21" s="120"/>
      <c r="W21" s="121"/>
      <c r="X21" s="122"/>
    </row>
    <row r="22" spans="1:24" s="14" customFormat="1">
      <c r="A22" s="124" t="s">
        <v>300</v>
      </c>
      <c r="B22" s="125" t="s">
        <v>138</v>
      </c>
      <c r="C22" s="126">
        <v>1</v>
      </c>
      <c r="D22" s="127" t="s">
        <v>259</v>
      </c>
      <c r="E22" s="122" t="s">
        <v>186</v>
      </c>
      <c r="F22" s="126">
        <v>6</v>
      </c>
      <c r="G22" s="128" t="s">
        <v>74</v>
      </c>
      <c r="H22" s="126">
        <v>1</v>
      </c>
      <c r="I22" s="126">
        <v>15</v>
      </c>
      <c r="J22" s="126">
        <f t="shared" si="0"/>
        <v>15</v>
      </c>
      <c r="K22" s="126">
        <v>45</v>
      </c>
      <c r="L22" s="126"/>
      <c r="M22" s="129"/>
      <c r="N22" s="130"/>
      <c r="O22" s="122"/>
      <c r="P22" s="119">
        <f t="shared" si="6"/>
        <v>45</v>
      </c>
      <c r="Q22" s="131"/>
      <c r="R22" s="130">
        <f t="shared" si="4"/>
        <v>45</v>
      </c>
      <c r="S22" s="119"/>
      <c r="T22" s="119"/>
      <c r="U22" s="119">
        <v>54</v>
      </c>
      <c r="V22" s="120"/>
      <c r="W22" s="121"/>
      <c r="X22" s="122"/>
    </row>
    <row r="23" spans="1:24" s="14" customFormat="1">
      <c r="A23" s="124" t="s">
        <v>300</v>
      </c>
      <c r="B23" s="125" t="s">
        <v>139</v>
      </c>
      <c r="C23" s="126">
        <v>1</v>
      </c>
      <c r="D23" s="127" t="s">
        <v>259</v>
      </c>
      <c r="E23" s="122" t="s">
        <v>186</v>
      </c>
      <c r="F23" s="126">
        <v>6</v>
      </c>
      <c r="G23" s="128" t="s">
        <v>82</v>
      </c>
      <c r="H23" s="126">
        <v>1</v>
      </c>
      <c r="I23" s="126">
        <v>15</v>
      </c>
      <c r="J23" s="126">
        <f t="shared" si="0"/>
        <v>15</v>
      </c>
      <c r="K23" s="126">
        <v>45</v>
      </c>
      <c r="L23" s="126"/>
      <c r="M23" s="129"/>
      <c r="N23" s="130"/>
      <c r="O23" s="122"/>
      <c r="P23" s="119">
        <f t="shared" si="6"/>
        <v>45</v>
      </c>
      <c r="Q23" s="131"/>
      <c r="R23" s="130">
        <f t="shared" si="4"/>
        <v>45</v>
      </c>
      <c r="S23" s="119"/>
      <c r="T23" s="119"/>
      <c r="U23" s="119">
        <v>54</v>
      </c>
      <c r="V23" s="120"/>
      <c r="W23" s="121"/>
      <c r="X23" s="122"/>
    </row>
    <row r="24" spans="1:24" s="14" customFormat="1">
      <c r="A24" s="132" t="s">
        <v>301</v>
      </c>
      <c r="B24" s="133" t="s">
        <v>133</v>
      </c>
      <c r="C24" s="134">
        <v>1</v>
      </c>
      <c r="D24" s="135" t="s">
        <v>260</v>
      </c>
      <c r="E24" s="136" t="s">
        <v>188</v>
      </c>
      <c r="F24" s="134">
        <v>2</v>
      </c>
      <c r="G24" s="137" t="s">
        <v>295</v>
      </c>
      <c r="H24" s="134">
        <v>1</v>
      </c>
      <c r="I24" s="134">
        <v>15</v>
      </c>
      <c r="J24" s="134">
        <f t="shared" ref="J24:J33" si="14">I24-H24+1</f>
        <v>15</v>
      </c>
      <c r="K24" s="134">
        <v>45</v>
      </c>
      <c r="L24" s="134"/>
      <c r="M24" s="138"/>
      <c r="N24" s="139"/>
      <c r="O24" s="136"/>
      <c r="P24" s="140">
        <f t="shared" ref="P24:P33" si="15">IF(J24=0,0,K24)</f>
        <v>45</v>
      </c>
      <c r="Q24" s="141"/>
      <c r="R24" s="139">
        <f t="shared" ref="R24:R34" si="16">O24+P24+Q24</f>
        <v>45</v>
      </c>
      <c r="S24" s="119"/>
      <c r="T24" s="119"/>
      <c r="U24" s="119">
        <v>54</v>
      </c>
      <c r="V24" s="120"/>
      <c r="W24" s="121"/>
      <c r="X24" s="122"/>
    </row>
    <row r="25" spans="1:24" s="14" customFormat="1">
      <c r="A25" s="132" t="s">
        <v>301</v>
      </c>
      <c r="B25" s="133" t="s">
        <v>134</v>
      </c>
      <c r="C25" s="134">
        <v>1</v>
      </c>
      <c r="D25" s="135" t="s">
        <v>260</v>
      </c>
      <c r="E25" s="136" t="s">
        <v>188</v>
      </c>
      <c r="F25" s="134">
        <v>3</v>
      </c>
      <c r="G25" s="137" t="s">
        <v>296</v>
      </c>
      <c r="H25" s="134">
        <v>1</v>
      </c>
      <c r="I25" s="134">
        <v>15</v>
      </c>
      <c r="J25" s="134">
        <f t="shared" si="14"/>
        <v>15</v>
      </c>
      <c r="K25" s="134">
        <v>45</v>
      </c>
      <c r="L25" s="134"/>
      <c r="M25" s="138"/>
      <c r="N25" s="139"/>
      <c r="O25" s="136"/>
      <c r="P25" s="140">
        <f t="shared" si="15"/>
        <v>45</v>
      </c>
      <c r="Q25" s="141"/>
      <c r="R25" s="139">
        <f t="shared" si="16"/>
        <v>45</v>
      </c>
      <c r="S25" s="119"/>
      <c r="T25" s="119"/>
      <c r="U25" s="119">
        <v>54</v>
      </c>
      <c r="V25" s="120"/>
      <c r="W25" s="121"/>
      <c r="X25" s="122"/>
    </row>
    <row r="26" spans="1:24" s="14" customFormat="1">
      <c r="A26" s="132" t="s">
        <v>301</v>
      </c>
      <c r="B26" s="133" t="s">
        <v>137</v>
      </c>
      <c r="C26" s="134">
        <v>1</v>
      </c>
      <c r="D26" s="135" t="s">
        <v>260</v>
      </c>
      <c r="E26" s="136" t="s">
        <v>188</v>
      </c>
      <c r="F26" s="134" t="s">
        <v>317</v>
      </c>
      <c r="G26" s="137" t="s">
        <v>296</v>
      </c>
      <c r="H26" s="134">
        <v>6</v>
      </c>
      <c r="I26" s="134">
        <v>13</v>
      </c>
      <c r="J26" s="134">
        <f t="shared" si="14"/>
        <v>8</v>
      </c>
      <c r="K26" s="134">
        <v>45</v>
      </c>
      <c r="L26" s="134"/>
      <c r="M26" s="138"/>
      <c r="N26" s="139"/>
      <c r="O26" s="136"/>
      <c r="P26" s="140">
        <f t="shared" si="15"/>
        <v>45</v>
      </c>
      <c r="Q26" s="141"/>
      <c r="R26" s="139">
        <f t="shared" si="16"/>
        <v>45</v>
      </c>
      <c r="S26" s="119"/>
      <c r="T26" s="119"/>
      <c r="U26" s="119">
        <v>54</v>
      </c>
      <c r="V26" s="120"/>
      <c r="W26" s="121"/>
      <c r="X26" s="122"/>
    </row>
    <row r="27" spans="1:24" s="14" customFormat="1">
      <c r="A27" s="132" t="s">
        <v>301</v>
      </c>
      <c r="B27" s="133" t="s">
        <v>138</v>
      </c>
      <c r="C27" s="134">
        <v>1</v>
      </c>
      <c r="D27" s="135" t="s">
        <v>261</v>
      </c>
      <c r="E27" s="136" t="s">
        <v>188</v>
      </c>
      <c r="F27" s="134">
        <v>6</v>
      </c>
      <c r="G27" s="137" t="s">
        <v>82</v>
      </c>
      <c r="H27" s="134">
        <v>1</v>
      </c>
      <c r="I27" s="134">
        <v>15</v>
      </c>
      <c r="J27" s="134">
        <f t="shared" si="14"/>
        <v>15</v>
      </c>
      <c r="K27" s="134">
        <v>45</v>
      </c>
      <c r="L27" s="134"/>
      <c r="M27" s="138"/>
      <c r="N27" s="139"/>
      <c r="O27" s="136"/>
      <c r="P27" s="140">
        <f t="shared" si="15"/>
        <v>45</v>
      </c>
      <c r="Q27" s="141"/>
      <c r="R27" s="139">
        <f t="shared" si="16"/>
        <v>45</v>
      </c>
      <c r="S27" s="119"/>
      <c r="T27" s="119"/>
      <c r="U27" s="119">
        <v>54</v>
      </c>
      <c r="V27" s="120"/>
      <c r="W27" s="121"/>
      <c r="X27" s="122"/>
    </row>
    <row r="28" spans="1:24" s="14" customFormat="1">
      <c r="A28" s="132" t="s">
        <v>301</v>
      </c>
      <c r="B28" s="133" t="s">
        <v>139</v>
      </c>
      <c r="C28" s="134">
        <v>1</v>
      </c>
      <c r="D28" s="135" t="s">
        <v>261</v>
      </c>
      <c r="E28" s="136" t="s">
        <v>188</v>
      </c>
      <c r="F28" s="134">
        <v>6</v>
      </c>
      <c r="G28" s="137" t="s">
        <v>74</v>
      </c>
      <c r="H28" s="134">
        <v>1</v>
      </c>
      <c r="I28" s="134">
        <v>15</v>
      </c>
      <c r="J28" s="134">
        <f t="shared" si="14"/>
        <v>15</v>
      </c>
      <c r="K28" s="134">
        <v>45</v>
      </c>
      <c r="L28" s="134"/>
      <c r="M28" s="138"/>
      <c r="N28" s="139"/>
      <c r="O28" s="136"/>
      <c r="P28" s="140">
        <f t="shared" si="15"/>
        <v>45</v>
      </c>
      <c r="Q28" s="141"/>
      <c r="R28" s="139">
        <f t="shared" si="16"/>
        <v>45</v>
      </c>
      <c r="S28" s="119"/>
      <c r="T28" s="119"/>
      <c r="U28" s="119">
        <v>54</v>
      </c>
      <c r="V28" s="120"/>
      <c r="W28" s="121"/>
      <c r="X28" s="122"/>
    </row>
    <row r="29" spans="1:24" s="14" customFormat="1">
      <c r="A29" s="124" t="s">
        <v>303</v>
      </c>
      <c r="B29" s="125" t="s">
        <v>133</v>
      </c>
      <c r="C29" s="126">
        <v>1</v>
      </c>
      <c r="D29" s="127" t="s">
        <v>329</v>
      </c>
      <c r="E29" s="122" t="s">
        <v>194</v>
      </c>
      <c r="F29" s="126">
        <v>4</v>
      </c>
      <c r="G29" s="128" t="s">
        <v>73</v>
      </c>
      <c r="H29" s="126">
        <v>1</v>
      </c>
      <c r="I29" s="126">
        <v>15</v>
      </c>
      <c r="J29" s="126">
        <f t="shared" si="14"/>
        <v>15</v>
      </c>
      <c r="K29" s="126">
        <v>30</v>
      </c>
      <c r="L29" s="126"/>
      <c r="M29" s="129"/>
      <c r="N29" s="130"/>
      <c r="O29" s="122"/>
      <c r="P29" s="119">
        <f t="shared" si="15"/>
        <v>30</v>
      </c>
      <c r="Q29" s="131"/>
      <c r="R29" s="130">
        <f t="shared" si="16"/>
        <v>30</v>
      </c>
      <c r="S29" s="119"/>
      <c r="T29" s="119"/>
      <c r="U29" s="119">
        <v>54</v>
      </c>
      <c r="V29" s="120"/>
      <c r="W29" s="121"/>
      <c r="X29" s="122"/>
    </row>
    <row r="30" spans="1:24" s="14" customFormat="1">
      <c r="A30" s="124" t="s">
        <v>304</v>
      </c>
      <c r="B30" s="125" t="s">
        <v>134</v>
      </c>
      <c r="C30" s="126">
        <v>1</v>
      </c>
      <c r="D30" s="127" t="s">
        <v>329</v>
      </c>
      <c r="E30" s="122" t="s">
        <v>194</v>
      </c>
      <c r="F30" s="126">
        <v>5</v>
      </c>
      <c r="G30" s="128" t="s">
        <v>73</v>
      </c>
      <c r="H30" s="126">
        <v>1</v>
      </c>
      <c r="I30" s="126">
        <v>15</v>
      </c>
      <c r="J30" s="126">
        <f t="shared" si="14"/>
        <v>15</v>
      </c>
      <c r="K30" s="126">
        <v>30</v>
      </c>
      <c r="L30" s="126"/>
      <c r="M30" s="129"/>
      <c r="N30" s="130"/>
      <c r="O30" s="122"/>
      <c r="P30" s="119">
        <f t="shared" si="15"/>
        <v>30</v>
      </c>
      <c r="Q30" s="131"/>
      <c r="R30" s="130">
        <f t="shared" si="16"/>
        <v>30</v>
      </c>
      <c r="S30" s="119"/>
      <c r="T30" s="119"/>
      <c r="U30" s="119">
        <v>54</v>
      </c>
      <c r="V30" s="120"/>
      <c r="W30" s="121"/>
      <c r="X30" s="122"/>
    </row>
    <row r="31" spans="1:24" s="14" customFormat="1">
      <c r="A31" s="124" t="s">
        <v>304</v>
      </c>
      <c r="B31" s="125" t="s">
        <v>137</v>
      </c>
      <c r="C31" s="126">
        <v>1</v>
      </c>
      <c r="D31" s="127" t="s">
        <v>329</v>
      </c>
      <c r="E31" s="122" t="s">
        <v>194</v>
      </c>
      <c r="F31" s="126">
        <v>7</v>
      </c>
      <c r="G31" s="128" t="s">
        <v>297</v>
      </c>
      <c r="H31" s="126">
        <v>1</v>
      </c>
      <c r="I31" s="126">
        <v>15</v>
      </c>
      <c r="J31" s="126">
        <f t="shared" si="14"/>
        <v>15</v>
      </c>
      <c r="K31" s="126">
        <v>30</v>
      </c>
      <c r="L31" s="126"/>
      <c r="M31" s="129"/>
      <c r="N31" s="130"/>
      <c r="O31" s="122"/>
      <c r="P31" s="119">
        <f t="shared" si="15"/>
        <v>30</v>
      </c>
      <c r="Q31" s="131"/>
      <c r="R31" s="130">
        <f t="shared" si="16"/>
        <v>30</v>
      </c>
      <c r="S31" s="119"/>
      <c r="T31" s="119"/>
      <c r="U31" s="119">
        <v>54</v>
      </c>
      <c r="V31" s="120"/>
      <c r="W31" s="121"/>
      <c r="X31" s="122"/>
    </row>
    <row r="32" spans="1:24" s="14" customFormat="1">
      <c r="A32" s="124" t="s">
        <v>304</v>
      </c>
      <c r="B32" s="125" t="s">
        <v>138</v>
      </c>
      <c r="C32" s="126">
        <v>1</v>
      </c>
      <c r="D32" s="127" t="s">
        <v>260</v>
      </c>
      <c r="E32" s="122" t="s">
        <v>194</v>
      </c>
      <c r="F32" s="126">
        <v>4</v>
      </c>
      <c r="G32" s="128" t="s">
        <v>297</v>
      </c>
      <c r="H32" s="126">
        <v>1</v>
      </c>
      <c r="I32" s="126">
        <v>15</v>
      </c>
      <c r="J32" s="126">
        <f t="shared" si="14"/>
        <v>15</v>
      </c>
      <c r="K32" s="126">
        <v>30</v>
      </c>
      <c r="L32" s="126"/>
      <c r="M32" s="129"/>
      <c r="N32" s="130"/>
      <c r="O32" s="122"/>
      <c r="P32" s="119">
        <f t="shared" si="15"/>
        <v>30</v>
      </c>
      <c r="Q32" s="131"/>
      <c r="R32" s="130">
        <f t="shared" si="16"/>
        <v>30</v>
      </c>
      <c r="S32" s="119"/>
      <c r="T32" s="119"/>
      <c r="U32" s="119">
        <v>54</v>
      </c>
      <c r="V32" s="120"/>
      <c r="W32" s="121"/>
      <c r="X32" s="122"/>
    </row>
    <row r="33" spans="1:24" s="14" customFormat="1">
      <c r="A33" s="124" t="s">
        <v>303</v>
      </c>
      <c r="B33" s="125" t="s">
        <v>139</v>
      </c>
      <c r="C33" s="126">
        <v>1</v>
      </c>
      <c r="D33" s="127" t="s">
        <v>260</v>
      </c>
      <c r="E33" s="122" t="s">
        <v>194</v>
      </c>
      <c r="F33" s="126">
        <v>4</v>
      </c>
      <c r="G33" s="128" t="s">
        <v>101</v>
      </c>
      <c r="H33" s="126">
        <v>1</v>
      </c>
      <c r="I33" s="126">
        <v>15</v>
      </c>
      <c r="J33" s="126">
        <f t="shared" si="14"/>
        <v>15</v>
      </c>
      <c r="K33" s="126">
        <v>30</v>
      </c>
      <c r="L33" s="126"/>
      <c r="M33" s="129"/>
      <c r="N33" s="130"/>
      <c r="O33" s="122"/>
      <c r="P33" s="119">
        <f t="shared" si="15"/>
        <v>30</v>
      </c>
      <c r="Q33" s="131"/>
      <c r="R33" s="130">
        <f t="shared" si="16"/>
        <v>30</v>
      </c>
      <c r="S33" s="119"/>
      <c r="T33" s="119"/>
      <c r="U33" s="119">
        <v>54</v>
      </c>
      <c r="V33" s="120"/>
      <c r="W33" s="121"/>
      <c r="X33" s="122"/>
    </row>
    <row r="34" spans="1:24" s="14" customFormat="1">
      <c r="A34" s="132" t="s">
        <v>303</v>
      </c>
      <c r="B34" s="133" t="s">
        <v>133</v>
      </c>
      <c r="C34" s="134">
        <v>1</v>
      </c>
      <c r="D34" s="135" t="s">
        <v>294</v>
      </c>
      <c r="E34" s="136" t="s">
        <v>187</v>
      </c>
      <c r="F34" s="134">
        <v>4</v>
      </c>
      <c r="G34" s="137" t="s">
        <v>81</v>
      </c>
      <c r="H34" s="134">
        <v>1</v>
      </c>
      <c r="I34" s="134">
        <v>8</v>
      </c>
      <c r="J34" s="134">
        <f t="shared" si="0"/>
        <v>8</v>
      </c>
      <c r="K34" s="134">
        <v>32</v>
      </c>
      <c r="L34" s="134"/>
      <c r="M34" s="138"/>
      <c r="N34" s="139"/>
      <c r="O34" s="136"/>
      <c r="P34" s="140">
        <f t="shared" si="6"/>
        <v>32</v>
      </c>
      <c r="Q34" s="141"/>
      <c r="R34" s="139">
        <f t="shared" si="16"/>
        <v>32</v>
      </c>
      <c r="S34" s="119"/>
      <c r="T34" s="119"/>
      <c r="U34" s="119">
        <v>54</v>
      </c>
      <c r="V34" s="120"/>
      <c r="W34" s="121"/>
      <c r="X34" s="122"/>
    </row>
    <row r="35" spans="1:24" s="14" customFormat="1">
      <c r="A35" s="132" t="s">
        <v>303</v>
      </c>
      <c r="B35" s="133" t="s">
        <v>133</v>
      </c>
      <c r="C35" s="134">
        <v>1</v>
      </c>
      <c r="D35" s="135" t="s">
        <v>294</v>
      </c>
      <c r="E35" s="136" t="s">
        <v>187</v>
      </c>
      <c r="F35" s="134">
        <v>5</v>
      </c>
      <c r="G35" s="137" t="s">
        <v>124</v>
      </c>
      <c r="H35" s="134">
        <v>1</v>
      </c>
      <c r="I35" s="134">
        <v>7</v>
      </c>
      <c r="J35" s="134">
        <f t="shared" ref="J35" si="17">I35-H35+1</f>
        <v>7</v>
      </c>
      <c r="K35" s="134">
        <v>28</v>
      </c>
      <c r="L35" s="134"/>
      <c r="M35" s="138"/>
      <c r="N35" s="139"/>
      <c r="O35" s="136"/>
      <c r="P35" s="140">
        <f t="shared" ref="P35" si="18">IF(J35=0,0,K35)</f>
        <v>28</v>
      </c>
      <c r="Q35" s="141"/>
      <c r="R35" s="139">
        <f t="shared" ref="R35" si="19">O35+P35+Q35</f>
        <v>28</v>
      </c>
      <c r="S35" s="119"/>
      <c r="T35" s="119"/>
      <c r="U35" s="119">
        <v>54</v>
      </c>
      <c r="V35" s="120"/>
      <c r="W35" s="121"/>
      <c r="X35" s="122"/>
    </row>
    <row r="36" spans="1:24" s="14" customFormat="1">
      <c r="A36" s="132" t="s">
        <v>303</v>
      </c>
      <c r="B36" s="133" t="s">
        <v>134</v>
      </c>
      <c r="C36" s="134">
        <v>1</v>
      </c>
      <c r="D36" s="135" t="s">
        <v>270</v>
      </c>
      <c r="E36" s="136" t="s">
        <v>187</v>
      </c>
      <c r="F36" s="134">
        <v>2</v>
      </c>
      <c r="G36" s="137" t="s">
        <v>81</v>
      </c>
      <c r="H36" s="134">
        <v>1</v>
      </c>
      <c r="I36" s="134">
        <v>8</v>
      </c>
      <c r="J36" s="134">
        <f t="shared" si="0"/>
        <v>8</v>
      </c>
      <c r="K36" s="134">
        <v>32</v>
      </c>
      <c r="L36" s="134"/>
      <c r="M36" s="138"/>
      <c r="N36" s="139"/>
      <c r="O36" s="136"/>
      <c r="P36" s="140">
        <f t="shared" si="6"/>
        <v>32</v>
      </c>
      <c r="Q36" s="141"/>
      <c r="R36" s="139">
        <f t="shared" ref="R36:R67" si="20">O36+P36+Q36</f>
        <v>32</v>
      </c>
      <c r="S36" s="119"/>
      <c r="T36" s="119"/>
      <c r="U36" s="119">
        <v>54</v>
      </c>
      <c r="V36" s="120"/>
      <c r="W36" s="121"/>
      <c r="X36" s="122"/>
    </row>
    <row r="37" spans="1:24" s="14" customFormat="1">
      <c r="A37" s="132" t="s">
        <v>304</v>
      </c>
      <c r="B37" s="133" t="s">
        <v>134</v>
      </c>
      <c r="C37" s="134">
        <v>1</v>
      </c>
      <c r="D37" s="135" t="s">
        <v>270</v>
      </c>
      <c r="E37" s="136" t="s">
        <v>187</v>
      </c>
      <c r="F37" s="134">
        <v>5</v>
      </c>
      <c r="G37" s="137" t="s">
        <v>81</v>
      </c>
      <c r="H37" s="134">
        <v>1</v>
      </c>
      <c r="I37" s="134">
        <v>7</v>
      </c>
      <c r="J37" s="134">
        <f t="shared" ref="J37" si="21">I37-H37+1</f>
        <v>7</v>
      </c>
      <c r="K37" s="134">
        <v>28</v>
      </c>
      <c r="L37" s="134"/>
      <c r="M37" s="138"/>
      <c r="N37" s="139"/>
      <c r="O37" s="136"/>
      <c r="P37" s="140">
        <f t="shared" ref="P37" si="22">IF(J37=0,0,K37)</f>
        <v>28</v>
      </c>
      <c r="Q37" s="141"/>
      <c r="R37" s="139">
        <f t="shared" ref="R37" si="23">O37+P37+Q37</f>
        <v>28</v>
      </c>
      <c r="S37" s="119"/>
      <c r="T37" s="119"/>
      <c r="U37" s="119">
        <v>54</v>
      </c>
      <c r="V37" s="120"/>
      <c r="W37" s="121"/>
      <c r="X37" s="122"/>
    </row>
    <row r="38" spans="1:24" s="14" customFormat="1">
      <c r="A38" s="132" t="s">
        <v>303</v>
      </c>
      <c r="B38" s="133" t="s">
        <v>137</v>
      </c>
      <c r="C38" s="134">
        <v>1</v>
      </c>
      <c r="D38" s="135" t="s">
        <v>293</v>
      </c>
      <c r="E38" s="136" t="s">
        <v>187</v>
      </c>
      <c r="F38" s="134">
        <v>6</v>
      </c>
      <c r="G38" s="137" t="s">
        <v>316</v>
      </c>
      <c r="H38" s="134">
        <v>1</v>
      </c>
      <c r="I38" s="134">
        <v>8</v>
      </c>
      <c r="J38" s="134">
        <f t="shared" si="0"/>
        <v>8</v>
      </c>
      <c r="K38" s="134">
        <v>32</v>
      </c>
      <c r="L38" s="134"/>
      <c r="M38" s="138"/>
      <c r="N38" s="139"/>
      <c r="O38" s="136"/>
      <c r="P38" s="140">
        <f t="shared" si="6"/>
        <v>32</v>
      </c>
      <c r="Q38" s="141"/>
      <c r="R38" s="139">
        <f t="shared" si="20"/>
        <v>32</v>
      </c>
      <c r="S38" s="119"/>
      <c r="T38" s="119"/>
      <c r="U38" s="119">
        <v>54</v>
      </c>
      <c r="V38" s="120"/>
      <c r="W38" s="121"/>
      <c r="X38" s="122"/>
    </row>
    <row r="39" spans="1:24" s="14" customFormat="1">
      <c r="A39" s="132" t="s">
        <v>304</v>
      </c>
      <c r="B39" s="133" t="s">
        <v>137</v>
      </c>
      <c r="C39" s="134">
        <v>1</v>
      </c>
      <c r="D39" s="135" t="s">
        <v>293</v>
      </c>
      <c r="E39" s="136" t="s">
        <v>187</v>
      </c>
      <c r="F39" s="134">
        <v>7</v>
      </c>
      <c r="G39" s="137" t="s">
        <v>316</v>
      </c>
      <c r="H39" s="134">
        <v>1</v>
      </c>
      <c r="I39" s="134">
        <v>7</v>
      </c>
      <c r="J39" s="134">
        <f t="shared" ref="J39" si="24">I39-H39+1</f>
        <v>7</v>
      </c>
      <c r="K39" s="134">
        <v>28</v>
      </c>
      <c r="L39" s="134"/>
      <c r="M39" s="138"/>
      <c r="N39" s="139"/>
      <c r="O39" s="136"/>
      <c r="P39" s="140">
        <f t="shared" ref="P39" si="25">IF(J39=0,0,K39)</f>
        <v>28</v>
      </c>
      <c r="Q39" s="141"/>
      <c r="R39" s="139">
        <f t="shared" ref="R39" si="26">O39+P39+Q39</f>
        <v>28</v>
      </c>
      <c r="S39" s="119"/>
      <c r="T39" s="119"/>
      <c r="U39" s="119">
        <v>54</v>
      </c>
      <c r="V39" s="120"/>
      <c r="W39" s="121"/>
      <c r="X39" s="122"/>
    </row>
    <row r="40" spans="1:24" s="14" customFormat="1">
      <c r="A40" s="132" t="s">
        <v>304</v>
      </c>
      <c r="B40" s="133" t="s">
        <v>138</v>
      </c>
      <c r="C40" s="134">
        <v>1</v>
      </c>
      <c r="D40" s="135" t="s">
        <v>267</v>
      </c>
      <c r="E40" s="136" t="s">
        <v>187</v>
      </c>
      <c r="F40" s="134">
        <v>4</v>
      </c>
      <c r="G40" s="137" t="s">
        <v>316</v>
      </c>
      <c r="H40" s="134">
        <v>1</v>
      </c>
      <c r="I40" s="134">
        <v>8</v>
      </c>
      <c r="J40" s="134">
        <f t="shared" si="0"/>
        <v>8</v>
      </c>
      <c r="K40" s="134">
        <v>32</v>
      </c>
      <c r="L40" s="134"/>
      <c r="M40" s="138"/>
      <c r="N40" s="139"/>
      <c r="O40" s="136"/>
      <c r="P40" s="140">
        <f t="shared" si="6"/>
        <v>32</v>
      </c>
      <c r="Q40" s="141"/>
      <c r="R40" s="139">
        <f t="shared" si="20"/>
        <v>32</v>
      </c>
      <c r="S40" s="119"/>
      <c r="T40" s="119"/>
      <c r="U40" s="119">
        <v>54</v>
      </c>
      <c r="V40" s="120"/>
      <c r="W40" s="121"/>
      <c r="X40" s="122"/>
    </row>
    <row r="41" spans="1:24" s="14" customFormat="1">
      <c r="A41" s="132" t="s">
        <v>303</v>
      </c>
      <c r="B41" s="133" t="s">
        <v>138</v>
      </c>
      <c r="C41" s="134">
        <v>1</v>
      </c>
      <c r="D41" s="135" t="s">
        <v>267</v>
      </c>
      <c r="E41" s="136" t="s">
        <v>187</v>
      </c>
      <c r="F41" s="134">
        <v>7</v>
      </c>
      <c r="G41" s="137" t="s">
        <v>307</v>
      </c>
      <c r="H41" s="134">
        <v>1</v>
      </c>
      <c r="I41" s="134">
        <v>7</v>
      </c>
      <c r="J41" s="134">
        <f t="shared" ref="J41" si="27">I41-H41+1</f>
        <v>7</v>
      </c>
      <c r="K41" s="134">
        <v>28</v>
      </c>
      <c r="L41" s="134"/>
      <c r="M41" s="138"/>
      <c r="N41" s="139"/>
      <c r="O41" s="136"/>
      <c r="P41" s="140">
        <f t="shared" ref="P41" si="28">IF(J41=0,0,K41)</f>
        <v>28</v>
      </c>
      <c r="Q41" s="141"/>
      <c r="R41" s="139">
        <f t="shared" ref="R41" si="29">O41+P41+Q41</f>
        <v>28</v>
      </c>
      <c r="S41" s="119"/>
      <c r="T41" s="119"/>
      <c r="U41" s="119">
        <v>54</v>
      </c>
      <c r="V41" s="120"/>
      <c r="W41" s="121"/>
      <c r="X41" s="122"/>
    </row>
    <row r="42" spans="1:24" s="14" customFormat="1">
      <c r="A42" s="132" t="s">
        <v>304</v>
      </c>
      <c r="B42" s="133" t="s">
        <v>139</v>
      </c>
      <c r="C42" s="134">
        <v>1</v>
      </c>
      <c r="D42" s="135" t="s">
        <v>272</v>
      </c>
      <c r="E42" s="136" t="s">
        <v>187</v>
      </c>
      <c r="F42" s="134">
        <v>2</v>
      </c>
      <c r="G42" s="137" t="s">
        <v>307</v>
      </c>
      <c r="H42" s="134">
        <v>1</v>
      </c>
      <c r="I42" s="134">
        <v>8</v>
      </c>
      <c r="J42" s="134">
        <f t="shared" si="0"/>
        <v>8</v>
      </c>
      <c r="K42" s="134">
        <v>32</v>
      </c>
      <c r="L42" s="134"/>
      <c r="M42" s="138"/>
      <c r="N42" s="139"/>
      <c r="O42" s="136"/>
      <c r="P42" s="140">
        <f t="shared" si="6"/>
        <v>32</v>
      </c>
      <c r="Q42" s="141"/>
      <c r="R42" s="139">
        <f t="shared" si="20"/>
        <v>32</v>
      </c>
      <c r="S42" s="119"/>
      <c r="T42" s="119"/>
      <c r="U42" s="119">
        <v>54</v>
      </c>
      <c r="V42" s="120"/>
      <c r="W42" s="121"/>
      <c r="X42" s="122"/>
    </row>
    <row r="43" spans="1:24" s="14" customFormat="1">
      <c r="A43" s="132" t="s">
        <v>304</v>
      </c>
      <c r="B43" s="133" t="s">
        <v>139</v>
      </c>
      <c r="C43" s="134">
        <v>1</v>
      </c>
      <c r="D43" s="135" t="s">
        <v>272</v>
      </c>
      <c r="E43" s="136" t="s">
        <v>187</v>
      </c>
      <c r="F43" s="134">
        <v>3</v>
      </c>
      <c r="G43" s="137" t="s">
        <v>307</v>
      </c>
      <c r="H43" s="134">
        <v>1</v>
      </c>
      <c r="I43" s="134">
        <v>7</v>
      </c>
      <c r="J43" s="134">
        <f t="shared" ref="J43" si="30">I43-H43+1</f>
        <v>7</v>
      </c>
      <c r="K43" s="134">
        <v>28</v>
      </c>
      <c r="L43" s="134"/>
      <c r="M43" s="138"/>
      <c r="N43" s="139"/>
      <c r="O43" s="136"/>
      <c r="P43" s="140">
        <f t="shared" ref="P43" si="31">IF(J43=0,0,K43)</f>
        <v>28</v>
      </c>
      <c r="Q43" s="141"/>
      <c r="R43" s="139">
        <f t="shared" ref="R43" si="32">O43+P43+Q43</f>
        <v>28</v>
      </c>
      <c r="S43" s="119"/>
      <c r="T43" s="119"/>
      <c r="U43" s="119">
        <v>54</v>
      </c>
      <c r="V43" s="120"/>
      <c r="W43" s="121"/>
      <c r="X43" s="122"/>
    </row>
    <row r="44" spans="1:24" s="14" customFormat="1">
      <c r="A44" s="132" t="s">
        <v>305</v>
      </c>
      <c r="B44" s="133" t="s">
        <v>132</v>
      </c>
      <c r="C44" s="134">
        <v>1</v>
      </c>
      <c r="D44" s="135" t="s">
        <v>299</v>
      </c>
      <c r="E44" s="136" t="s">
        <v>187</v>
      </c>
      <c r="F44" s="134">
        <v>5</v>
      </c>
      <c r="G44" s="137" t="s">
        <v>316</v>
      </c>
      <c r="H44" s="134">
        <v>1</v>
      </c>
      <c r="I44" s="134">
        <v>10</v>
      </c>
      <c r="J44" s="134">
        <f t="shared" si="0"/>
        <v>10</v>
      </c>
      <c r="K44" s="134">
        <v>30</v>
      </c>
      <c r="L44" s="134"/>
      <c r="M44" s="138"/>
      <c r="N44" s="139"/>
      <c r="O44" s="136"/>
      <c r="P44" s="140">
        <f t="shared" si="6"/>
        <v>30</v>
      </c>
      <c r="Q44" s="141"/>
      <c r="R44" s="139">
        <f t="shared" si="20"/>
        <v>30</v>
      </c>
      <c r="S44" s="119"/>
      <c r="T44" s="119"/>
      <c r="U44" s="119">
        <v>54</v>
      </c>
      <c r="V44" s="120"/>
      <c r="W44" s="121"/>
      <c r="X44" s="122"/>
    </row>
    <row r="45" spans="1:24" s="14" customFormat="1">
      <c r="A45" s="124"/>
      <c r="B45" s="125" t="s">
        <v>133</v>
      </c>
      <c r="C45" s="126">
        <v>1</v>
      </c>
      <c r="D45" s="127" t="s">
        <v>294</v>
      </c>
      <c r="E45" s="122" t="s">
        <v>189</v>
      </c>
      <c r="F45" s="126"/>
      <c r="G45" s="128"/>
      <c r="H45" s="126">
        <v>1</v>
      </c>
      <c r="I45" s="126">
        <v>15</v>
      </c>
      <c r="J45" s="126">
        <f t="shared" si="0"/>
        <v>15</v>
      </c>
      <c r="K45" s="126">
        <v>15</v>
      </c>
      <c r="L45" s="126"/>
      <c r="M45" s="129"/>
      <c r="N45" s="130"/>
      <c r="O45" s="122"/>
      <c r="P45" s="119">
        <f t="shared" si="6"/>
        <v>15</v>
      </c>
      <c r="Q45" s="131"/>
      <c r="R45" s="130">
        <f t="shared" si="20"/>
        <v>15</v>
      </c>
      <c r="S45" s="119"/>
      <c r="T45" s="119"/>
      <c r="U45" s="119">
        <v>54</v>
      </c>
      <c r="V45" s="120"/>
      <c r="W45" s="121"/>
      <c r="X45" s="122"/>
    </row>
    <row r="46" spans="1:24" s="14" customFormat="1">
      <c r="A46" s="124"/>
      <c r="B46" s="125" t="s">
        <v>134</v>
      </c>
      <c r="C46" s="126">
        <v>1</v>
      </c>
      <c r="D46" s="127" t="s">
        <v>270</v>
      </c>
      <c r="E46" s="122" t="s">
        <v>189</v>
      </c>
      <c r="F46" s="126"/>
      <c r="G46" s="128"/>
      <c r="H46" s="126">
        <v>1</v>
      </c>
      <c r="I46" s="126">
        <v>15</v>
      </c>
      <c r="J46" s="126">
        <f t="shared" si="0"/>
        <v>15</v>
      </c>
      <c r="K46" s="126">
        <v>15</v>
      </c>
      <c r="L46" s="126"/>
      <c r="M46" s="129"/>
      <c r="N46" s="130"/>
      <c r="O46" s="122"/>
      <c r="P46" s="119">
        <f t="shared" si="6"/>
        <v>15</v>
      </c>
      <c r="Q46" s="131"/>
      <c r="R46" s="130">
        <f t="shared" si="20"/>
        <v>15</v>
      </c>
      <c r="S46" s="119"/>
      <c r="T46" s="119"/>
      <c r="U46" s="119">
        <v>54</v>
      </c>
      <c r="V46" s="120"/>
      <c r="W46" s="121"/>
      <c r="X46" s="122"/>
    </row>
    <row r="47" spans="1:24" s="14" customFormat="1">
      <c r="A47" s="124"/>
      <c r="B47" s="125" t="s">
        <v>137</v>
      </c>
      <c r="C47" s="126">
        <v>1</v>
      </c>
      <c r="D47" s="127" t="s">
        <v>293</v>
      </c>
      <c r="E47" s="122" t="s">
        <v>189</v>
      </c>
      <c r="F47" s="126"/>
      <c r="G47" s="128"/>
      <c r="H47" s="126">
        <v>1</v>
      </c>
      <c r="I47" s="126">
        <v>15</v>
      </c>
      <c r="J47" s="126">
        <f t="shared" si="0"/>
        <v>15</v>
      </c>
      <c r="K47" s="126">
        <v>15</v>
      </c>
      <c r="L47" s="126"/>
      <c r="M47" s="129"/>
      <c r="N47" s="130"/>
      <c r="O47" s="122"/>
      <c r="P47" s="119">
        <f t="shared" si="6"/>
        <v>15</v>
      </c>
      <c r="Q47" s="131"/>
      <c r="R47" s="130">
        <f t="shared" si="20"/>
        <v>15</v>
      </c>
      <c r="S47" s="119"/>
      <c r="T47" s="119"/>
      <c r="U47" s="119">
        <v>54</v>
      </c>
      <c r="V47" s="120"/>
      <c r="W47" s="121"/>
      <c r="X47" s="122"/>
    </row>
    <row r="48" spans="1:24" s="14" customFormat="1">
      <c r="A48" s="124"/>
      <c r="B48" s="125" t="s">
        <v>138</v>
      </c>
      <c r="C48" s="126">
        <v>1</v>
      </c>
      <c r="D48" s="127" t="s">
        <v>267</v>
      </c>
      <c r="E48" s="122" t="s">
        <v>189</v>
      </c>
      <c r="F48" s="126"/>
      <c r="G48" s="128"/>
      <c r="H48" s="126">
        <v>1</v>
      </c>
      <c r="I48" s="126">
        <v>15</v>
      </c>
      <c r="J48" s="126">
        <f t="shared" si="0"/>
        <v>15</v>
      </c>
      <c r="K48" s="126">
        <v>15</v>
      </c>
      <c r="L48" s="126"/>
      <c r="M48" s="129"/>
      <c r="N48" s="130"/>
      <c r="O48" s="122"/>
      <c r="P48" s="119">
        <f t="shared" si="6"/>
        <v>15</v>
      </c>
      <c r="Q48" s="131"/>
      <c r="R48" s="130">
        <f t="shared" si="20"/>
        <v>15</v>
      </c>
      <c r="S48" s="119"/>
      <c r="T48" s="119"/>
      <c r="U48" s="119">
        <v>54</v>
      </c>
      <c r="V48" s="120"/>
      <c r="W48" s="121"/>
      <c r="X48" s="122"/>
    </row>
    <row r="49" spans="1:24" s="14" customFormat="1">
      <c r="A49" s="124"/>
      <c r="B49" s="125" t="s">
        <v>139</v>
      </c>
      <c r="C49" s="126">
        <v>1</v>
      </c>
      <c r="D49" s="127" t="s">
        <v>272</v>
      </c>
      <c r="E49" s="122" t="s">
        <v>189</v>
      </c>
      <c r="F49" s="126"/>
      <c r="G49" s="128"/>
      <c r="H49" s="126">
        <v>1</v>
      </c>
      <c r="I49" s="126">
        <v>15</v>
      </c>
      <c r="J49" s="126">
        <f t="shared" si="0"/>
        <v>15</v>
      </c>
      <c r="K49" s="126">
        <v>15</v>
      </c>
      <c r="L49" s="126"/>
      <c r="M49" s="129"/>
      <c r="N49" s="130"/>
      <c r="O49" s="122"/>
      <c r="P49" s="119">
        <f t="shared" si="6"/>
        <v>15</v>
      </c>
      <c r="Q49" s="131"/>
      <c r="R49" s="130">
        <f t="shared" si="20"/>
        <v>15</v>
      </c>
      <c r="S49" s="119"/>
      <c r="T49" s="119"/>
      <c r="U49" s="119">
        <v>54</v>
      </c>
      <c r="V49" s="120"/>
      <c r="W49" s="121"/>
      <c r="X49" s="122"/>
    </row>
    <row r="50" spans="1:24" s="14" customFormat="1">
      <c r="A50" s="132" t="s">
        <v>276</v>
      </c>
      <c r="B50" s="133" t="s">
        <v>169</v>
      </c>
      <c r="C50" s="134">
        <v>1</v>
      </c>
      <c r="D50" s="135" t="s">
        <v>272</v>
      </c>
      <c r="E50" s="136" t="s">
        <v>190</v>
      </c>
      <c r="F50" s="134" t="s">
        <v>77</v>
      </c>
      <c r="G50" s="137" t="s">
        <v>264</v>
      </c>
      <c r="H50" s="134">
        <v>1</v>
      </c>
      <c r="I50" s="134">
        <v>5</v>
      </c>
      <c r="J50" s="134">
        <f t="shared" si="0"/>
        <v>5</v>
      </c>
      <c r="K50" s="134"/>
      <c r="L50" s="134">
        <v>60</v>
      </c>
      <c r="M50" s="138"/>
      <c r="N50" s="139"/>
      <c r="O50" s="136"/>
      <c r="P50" s="140"/>
      <c r="Q50" s="141">
        <f t="shared" ref="Q50:Q61" si="33">IF(J50=0,0,L50/1.5)</f>
        <v>40</v>
      </c>
      <c r="R50" s="139">
        <f t="shared" si="20"/>
        <v>40</v>
      </c>
      <c r="S50" s="119"/>
      <c r="T50" s="119"/>
      <c r="U50" s="119">
        <v>54</v>
      </c>
      <c r="V50" s="120"/>
      <c r="W50" s="121"/>
      <c r="X50" s="122"/>
    </row>
    <row r="51" spans="1:24" s="14" customFormat="1">
      <c r="A51" s="132" t="s">
        <v>276</v>
      </c>
      <c r="B51" s="133" t="s">
        <v>170</v>
      </c>
      <c r="C51" s="134">
        <v>1</v>
      </c>
      <c r="D51" s="135" t="s">
        <v>272</v>
      </c>
      <c r="E51" s="136" t="s">
        <v>190</v>
      </c>
      <c r="F51" s="134" t="s">
        <v>77</v>
      </c>
      <c r="G51" s="137" t="s">
        <v>268</v>
      </c>
      <c r="H51" s="134">
        <v>1</v>
      </c>
      <c r="I51" s="134">
        <v>5</v>
      </c>
      <c r="J51" s="134">
        <f t="shared" si="0"/>
        <v>5</v>
      </c>
      <c r="K51" s="134"/>
      <c r="L51" s="134">
        <v>60</v>
      </c>
      <c r="M51" s="138"/>
      <c r="N51" s="139"/>
      <c r="O51" s="136"/>
      <c r="P51" s="140"/>
      <c r="Q51" s="141">
        <f t="shared" si="33"/>
        <v>40</v>
      </c>
      <c r="R51" s="139">
        <f t="shared" si="20"/>
        <v>40</v>
      </c>
      <c r="S51" s="119"/>
      <c r="T51" s="119"/>
      <c r="U51" s="119">
        <v>54</v>
      </c>
      <c r="V51" s="120"/>
      <c r="W51" s="121"/>
      <c r="X51" s="122"/>
    </row>
    <row r="52" spans="1:24" s="14" customFormat="1">
      <c r="A52" s="132" t="s">
        <v>276</v>
      </c>
      <c r="B52" s="133" t="s">
        <v>171</v>
      </c>
      <c r="C52" s="134">
        <v>1</v>
      </c>
      <c r="D52" s="135" t="s">
        <v>272</v>
      </c>
      <c r="E52" s="136" t="s">
        <v>190</v>
      </c>
      <c r="F52" s="134" t="s">
        <v>77</v>
      </c>
      <c r="G52" s="137" t="s">
        <v>264</v>
      </c>
      <c r="H52" s="134">
        <v>6</v>
      </c>
      <c r="I52" s="134">
        <v>10</v>
      </c>
      <c r="J52" s="134">
        <f t="shared" si="0"/>
        <v>5</v>
      </c>
      <c r="K52" s="134"/>
      <c r="L52" s="134">
        <v>60</v>
      </c>
      <c r="M52" s="138"/>
      <c r="N52" s="139"/>
      <c r="O52" s="136"/>
      <c r="P52" s="140"/>
      <c r="Q52" s="141">
        <f t="shared" si="33"/>
        <v>40</v>
      </c>
      <c r="R52" s="139">
        <f t="shared" si="20"/>
        <v>40</v>
      </c>
      <c r="S52" s="119"/>
      <c r="T52" s="119"/>
      <c r="U52" s="119">
        <v>54</v>
      </c>
      <c r="V52" s="120"/>
      <c r="W52" s="121"/>
      <c r="X52" s="122"/>
    </row>
    <row r="53" spans="1:24" s="14" customFormat="1">
      <c r="A53" s="132" t="s">
        <v>276</v>
      </c>
      <c r="B53" s="133" t="s">
        <v>172</v>
      </c>
      <c r="C53" s="134">
        <v>1</v>
      </c>
      <c r="D53" s="135" t="s">
        <v>272</v>
      </c>
      <c r="E53" s="136" t="s">
        <v>190</v>
      </c>
      <c r="F53" s="134" t="s">
        <v>77</v>
      </c>
      <c r="G53" s="137" t="s">
        <v>268</v>
      </c>
      <c r="H53" s="134">
        <v>6</v>
      </c>
      <c r="I53" s="134">
        <v>10</v>
      </c>
      <c r="J53" s="134">
        <f t="shared" si="0"/>
        <v>5</v>
      </c>
      <c r="K53" s="134"/>
      <c r="L53" s="134">
        <v>60</v>
      </c>
      <c r="M53" s="138"/>
      <c r="N53" s="139"/>
      <c r="O53" s="136"/>
      <c r="P53" s="140"/>
      <c r="Q53" s="141">
        <f t="shared" si="33"/>
        <v>40</v>
      </c>
      <c r="R53" s="139">
        <f t="shared" si="20"/>
        <v>40</v>
      </c>
      <c r="S53" s="119"/>
      <c r="T53" s="119"/>
      <c r="U53" s="119">
        <v>54</v>
      </c>
      <c r="V53" s="120"/>
      <c r="W53" s="121"/>
      <c r="X53" s="122"/>
    </row>
    <row r="54" spans="1:24" s="14" customFormat="1">
      <c r="A54" s="132" t="s">
        <v>276</v>
      </c>
      <c r="B54" s="133" t="s">
        <v>173</v>
      </c>
      <c r="C54" s="134">
        <v>1</v>
      </c>
      <c r="D54" s="135" t="s">
        <v>274</v>
      </c>
      <c r="E54" s="136" t="s">
        <v>190</v>
      </c>
      <c r="F54" s="134" t="s">
        <v>76</v>
      </c>
      <c r="G54" s="137" t="s">
        <v>268</v>
      </c>
      <c r="H54" s="134">
        <v>1</v>
      </c>
      <c r="I54" s="134">
        <v>5</v>
      </c>
      <c r="J54" s="134">
        <f t="shared" si="0"/>
        <v>5</v>
      </c>
      <c r="K54" s="134"/>
      <c r="L54" s="134">
        <v>60</v>
      </c>
      <c r="M54" s="138"/>
      <c r="N54" s="139"/>
      <c r="O54" s="136"/>
      <c r="P54" s="140"/>
      <c r="Q54" s="141">
        <f t="shared" si="33"/>
        <v>40</v>
      </c>
      <c r="R54" s="139">
        <f t="shared" si="20"/>
        <v>40</v>
      </c>
      <c r="S54" s="119"/>
      <c r="T54" s="119"/>
      <c r="U54" s="119">
        <v>54</v>
      </c>
      <c r="V54" s="120"/>
      <c r="W54" s="121"/>
      <c r="X54" s="122"/>
    </row>
    <row r="55" spans="1:24" s="14" customFormat="1">
      <c r="A55" s="132" t="s">
        <v>276</v>
      </c>
      <c r="B55" s="133" t="s">
        <v>174</v>
      </c>
      <c r="C55" s="134">
        <v>1</v>
      </c>
      <c r="D55" s="135" t="s">
        <v>270</v>
      </c>
      <c r="E55" s="136" t="s">
        <v>190</v>
      </c>
      <c r="F55" s="134" t="s">
        <v>79</v>
      </c>
      <c r="G55" s="137" t="s">
        <v>268</v>
      </c>
      <c r="H55" s="134">
        <v>1</v>
      </c>
      <c r="I55" s="134">
        <v>5</v>
      </c>
      <c r="J55" s="134">
        <f t="shared" si="0"/>
        <v>5</v>
      </c>
      <c r="K55" s="134"/>
      <c r="L55" s="134">
        <v>60</v>
      </c>
      <c r="M55" s="138"/>
      <c r="N55" s="139"/>
      <c r="O55" s="136"/>
      <c r="P55" s="140"/>
      <c r="Q55" s="141">
        <f t="shared" si="33"/>
        <v>40</v>
      </c>
      <c r="R55" s="139">
        <f t="shared" si="20"/>
        <v>40</v>
      </c>
      <c r="S55" s="119"/>
      <c r="T55" s="119"/>
      <c r="U55" s="119">
        <v>54</v>
      </c>
      <c r="V55" s="120"/>
      <c r="W55" s="121"/>
      <c r="X55" s="122"/>
    </row>
    <row r="56" spans="1:24" s="14" customFormat="1">
      <c r="A56" s="132" t="s">
        <v>276</v>
      </c>
      <c r="B56" s="133" t="s">
        <v>144</v>
      </c>
      <c r="C56" s="134">
        <v>1</v>
      </c>
      <c r="D56" s="135" t="s">
        <v>274</v>
      </c>
      <c r="E56" s="136" t="s">
        <v>190</v>
      </c>
      <c r="F56" s="134">
        <v>2</v>
      </c>
      <c r="G56" s="137" t="s">
        <v>268</v>
      </c>
      <c r="H56" s="134">
        <v>6</v>
      </c>
      <c r="I56" s="134">
        <v>15</v>
      </c>
      <c r="J56" s="134">
        <f t="shared" si="0"/>
        <v>10</v>
      </c>
      <c r="K56" s="134"/>
      <c r="L56" s="134">
        <v>60</v>
      </c>
      <c r="M56" s="138"/>
      <c r="N56" s="139"/>
      <c r="O56" s="136"/>
      <c r="P56" s="140"/>
      <c r="Q56" s="141">
        <f t="shared" si="33"/>
        <v>40</v>
      </c>
      <c r="R56" s="139">
        <f t="shared" si="20"/>
        <v>40</v>
      </c>
      <c r="S56" s="119"/>
      <c r="T56" s="119"/>
      <c r="U56" s="119">
        <v>54</v>
      </c>
      <c r="V56" s="120"/>
      <c r="W56" s="121"/>
      <c r="X56" s="122"/>
    </row>
    <row r="57" spans="1:24" s="14" customFormat="1">
      <c r="A57" s="132" t="s">
        <v>276</v>
      </c>
      <c r="B57" s="133" t="s">
        <v>145</v>
      </c>
      <c r="C57" s="134">
        <v>1</v>
      </c>
      <c r="D57" s="135" t="s">
        <v>274</v>
      </c>
      <c r="E57" s="136" t="s">
        <v>190</v>
      </c>
      <c r="F57" s="134">
        <v>3</v>
      </c>
      <c r="G57" s="137" t="s">
        <v>268</v>
      </c>
      <c r="H57" s="134">
        <v>6</v>
      </c>
      <c r="I57" s="134">
        <v>15</v>
      </c>
      <c r="J57" s="134">
        <f t="shared" si="0"/>
        <v>10</v>
      </c>
      <c r="K57" s="134"/>
      <c r="L57" s="134">
        <v>60</v>
      </c>
      <c r="M57" s="138"/>
      <c r="N57" s="139"/>
      <c r="O57" s="136"/>
      <c r="P57" s="140"/>
      <c r="Q57" s="141">
        <f t="shared" si="33"/>
        <v>40</v>
      </c>
      <c r="R57" s="139">
        <f t="shared" si="20"/>
        <v>40</v>
      </c>
      <c r="S57" s="119"/>
      <c r="T57" s="119"/>
      <c r="U57" s="119">
        <v>54</v>
      </c>
      <c r="V57" s="120"/>
      <c r="W57" s="121"/>
      <c r="X57" s="122"/>
    </row>
    <row r="58" spans="1:24" s="14" customFormat="1">
      <c r="A58" s="132" t="s">
        <v>276</v>
      </c>
      <c r="B58" s="133" t="s">
        <v>146</v>
      </c>
      <c r="C58" s="134">
        <v>1</v>
      </c>
      <c r="D58" s="135" t="s">
        <v>275</v>
      </c>
      <c r="E58" s="136" t="s">
        <v>190</v>
      </c>
      <c r="F58" s="134">
        <v>4</v>
      </c>
      <c r="G58" s="137" t="s">
        <v>268</v>
      </c>
      <c r="H58" s="134">
        <v>6</v>
      </c>
      <c r="I58" s="134">
        <v>15</v>
      </c>
      <c r="J58" s="134">
        <f t="shared" si="0"/>
        <v>10</v>
      </c>
      <c r="K58" s="134"/>
      <c r="L58" s="134">
        <v>60</v>
      </c>
      <c r="M58" s="138"/>
      <c r="N58" s="139"/>
      <c r="O58" s="136"/>
      <c r="P58" s="140"/>
      <c r="Q58" s="141">
        <f t="shared" si="33"/>
        <v>40</v>
      </c>
      <c r="R58" s="139">
        <f t="shared" si="20"/>
        <v>40</v>
      </c>
      <c r="S58" s="119"/>
      <c r="T58" s="119"/>
      <c r="U58" s="119">
        <v>54</v>
      </c>
      <c r="V58" s="120"/>
      <c r="W58" s="121"/>
      <c r="X58" s="122"/>
    </row>
    <row r="59" spans="1:24" s="14" customFormat="1">
      <c r="A59" s="132" t="s">
        <v>276</v>
      </c>
      <c r="B59" s="133" t="s">
        <v>147</v>
      </c>
      <c r="C59" s="134">
        <v>1</v>
      </c>
      <c r="D59" s="135" t="s">
        <v>274</v>
      </c>
      <c r="E59" s="136" t="s">
        <v>190</v>
      </c>
      <c r="F59" s="134">
        <v>5</v>
      </c>
      <c r="G59" s="137" t="s">
        <v>268</v>
      </c>
      <c r="H59" s="134">
        <v>6</v>
      </c>
      <c r="I59" s="134">
        <v>15</v>
      </c>
      <c r="J59" s="134">
        <f t="shared" si="0"/>
        <v>10</v>
      </c>
      <c r="K59" s="134"/>
      <c r="L59" s="134">
        <v>60</v>
      </c>
      <c r="M59" s="138"/>
      <c r="N59" s="139"/>
      <c r="O59" s="136"/>
      <c r="P59" s="140"/>
      <c r="Q59" s="141">
        <f t="shared" si="33"/>
        <v>40</v>
      </c>
      <c r="R59" s="139">
        <f t="shared" si="20"/>
        <v>40</v>
      </c>
      <c r="S59" s="119"/>
      <c r="T59" s="119"/>
      <c r="U59" s="119">
        <v>54</v>
      </c>
      <c r="V59" s="120"/>
      <c r="W59" s="121"/>
      <c r="X59" s="122"/>
    </row>
    <row r="60" spans="1:24" s="14" customFormat="1">
      <c r="A60" s="132" t="s">
        <v>276</v>
      </c>
      <c r="B60" s="133" t="s">
        <v>177</v>
      </c>
      <c r="C60" s="134">
        <v>1</v>
      </c>
      <c r="D60" s="135" t="s">
        <v>275</v>
      </c>
      <c r="E60" s="136" t="s">
        <v>190</v>
      </c>
      <c r="F60" s="134" t="s">
        <v>77</v>
      </c>
      <c r="G60" s="137" t="s">
        <v>264</v>
      </c>
      <c r="H60" s="134">
        <v>11</v>
      </c>
      <c r="I60" s="134">
        <v>15</v>
      </c>
      <c r="J60" s="134">
        <f t="shared" si="0"/>
        <v>5</v>
      </c>
      <c r="K60" s="134"/>
      <c r="L60" s="134">
        <v>60</v>
      </c>
      <c r="M60" s="138"/>
      <c r="N60" s="139"/>
      <c r="O60" s="136"/>
      <c r="P60" s="140"/>
      <c r="Q60" s="141">
        <f t="shared" si="33"/>
        <v>40</v>
      </c>
      <c r="R60" s="139">
        <f t="shared" si="20"/>
        <v>40</v>
      </c>
      <c r="S60" s="119"/>
      <c r="T60" s="119"/>
      <c r="U60" s="119">
        <v>54</v>
      </c>
      <c r="V60" s="120"/>
      <c r="W60" s="121"/>
      <c r="X60" s="122"/>
    </row>
    <row r="61" spans="1:24" s="14" customFormat="1">
      <c r="A61" s="132" t="s">
        <v>276</v>
      </c>
      <c r="B61" s="133" t="s">
        <v>191</v>
      </c>
      <c r="C61" s="134">
        <v>1</v>
      </c>
      <c r="D61" s="135" t="s">
        <v>275</v>
      </c>
      <c r="E61" s="136" t="s">
        <v>190</v>
      </c>
      <c r="F61" s="134" t="s">
        <v>77</v>
      </c>
      <c r="G61" s="137" t="s">
        <v>268</v>
      </c>
      <c r="H61" s="134">
        <v>11</v>
      </c>
      <c r="I61" s="134">
        <v>15</v>
      </c>
      <c r="J61" s="134">
        <f t="shared" si="0"/>
        <v>5</v>
      </c>
      <c r="K61" s="134"/>
      <c r="L61" s="134">
        <v>60</v>
      </c>
      <c r="M61" s="138"/>
      <c r="N61" s="139"/>
      <c r="O61" s="136"/>
      <c r="P61" s="140"/>
      <c r="Q61" s="141">
        <f t="shared" si="33"/>
        <v>40</v>
      </c>
      <c r="R61" s="139">
        <f t="shared" si="20"/>
        <v>40</v>
      </c>
      <c r="S61" s="119"/>
      <c r="T61" s="119"/>
      <c r="U61" s="119">
        <v>54</v>
      </c>
      <c r="V61" s="120"/>
      <c r="W61" s="121"/>
      <c r="X61" s="122"/>
    </row>
    <row r="62" spans="1:24" s="14" customFormat="1">
      <c r="A62" s="124"/>
      <c r="B62" s="125" t="s">
        <v>135</v>
      </c>
      <c r="C62" s="126">
        <v>1</v>
      </c>
      <c r="D62" s="127" t="s">
        <v>324</v>
      </c>
      <c r="E62" s="122" t="s">
        <v>195</v>
      </c>
      <c r="F62" s="126"/>
      <c r="G62" s="128"/>
      <c r="H62" s="126">
        <v>1</v>
      </c>
      <c r="I62" s="169">
        <v>15</v>
      </c>
      <c r="J62" s="169">
        <f t="shared" si="0"/>
        <v>15</v>
      </c>
      <c r="K62" s="169">
        <v>15</v>
      </c>
      <c r="L62" s="169"/>
      <c r="M62" s="170"/>
      <c r="N62" s="171"/>
      <c r="O62" s="166"/>
      <c r="P62" s="172">
        <f t="shared" ref="P62:P67" si="34">IF(J62=0,0,K62)</f>
        <v>15</v>
      </c>
      <c r="Q62" s="173"/>
      <c r="R62" s="171">
        <f t="shared" si="20"/>
        <v>15</v>
      </c>
      <c r="S62" s="119"/>
      <c r="T62" s="119"/>
      <c r="U62" s="119">
        <v>54</v>
      </c>
      <c r="V62" s="120"/>
      <c r="W62" s="121"/>
      <c r="X62" s="122"/>
    </row>
    <row r="63" spans="1:24" s="14" customFormat="1">
      <c r="A63" s="124"/>
      <c r="B63" s="125" t="s">
        <v>136</v>
      </c>
      <c r="C63" s="126">
        <v>1</v>
      </c>
      <c r="D63" s="127" t="s">
        <v>324</v>
      </c>
      <c r="E63" s="122" t="s">
        <v>195</v>
      </c>
      <c r="F63" s="126"/>
      <c r="G63" s="128"/>
      <c r="H63" s="126">
        <v>1</v>
      </c>
      <c r="I63" s="169">
        <v>15</v>
      </c>
      <c r="J63" s="169">
        <f t="shared" si="0"/>
        <v>15</v>
      </c>
      <c r="K63" s="169">
        <v>15</v>
      </c>
      <c r="L63" s="169"/>
      <c r="M63" s="170"/>
      <c r="N63" s="171"/>
      <c r="O63" s="166"/>
      <c r="P63" s="172">
        <f t="shared" si="34"/>
        <v>15</v>
      </c>
      <c r="Q63" s="173"/>
      <c r="R63" s="171">
        <f t="shared" si="20"/>
        <v>15</v>
      </c>
      <c r="S63" s="119"/>
      <c r="T63" s="119"/>
      <c r="U63" s="119">
        <v>54</v>
      </c>
      <c r="V63" s="120"/>
      <c r="W63" s="121"/>
      <c r="X63" s="122"/>
    </row>
    <row r="64" spans="1:24" s="14" customFormat="1">
      <c r="A64" s="124"/>
      <c r="B64" s="125" t="s">
        <v>140</v>
      </c>
      <c r="C64" s="126">
        <v>1</v>
      </c>
      <c r="D64" s="127" t="s">
        <v>324</v>
      </c>
      <c r="E64" s="122" t="s">
        <v>195</v>
      </c>
      <c r="F64" s="126"/>
      <c r="G64" s="128"/>
      <c r="H64" s="126">
        <v>1</v>
      </c>
      <c r="I64" s="169">
        <v>15</v>
      </c>
      <c r="J64" s="169">
        <f t="shared" si="0"/>
        <v>15</v>
      </c>
      <c r="K64" s="169">
        <v>15</v>
      </c>
      <c r="L64" s="169"/>
      <c r="M64" s="170"/>
      <c r="N64" s="171"/>
      <c r="O64" s="166"/>
      <c r="P64" s="172">
        <f t="shared" si="34"/>
        <v>15</v>
      </c>
      <c r="Q64" s="173"/>
      <c r="R64" s="171">
        <f t="shared" si="20"/>
        <v>15</v>
      </c>
      <c r="S64" s="119"/>
      <c r="T64" s="119"/>
      <c r="U64" s="119">
        <v>54</v>
      </c>
      <c r="V64" s="120"/>
      <c r="W64" s="121"/>
      <c r="X64" s="122"/>
    </row>
    <row r="65" spans="1:24" s="14" customFormat="1">
      <c r="A65" s="124"/>
      <c r="B65" s="125" t="s">
        <v>141</v>
      </c>
      <c r="C65" s="126">
        <v>1</v>
      </c>
      <c r="D65" s="127" t="s">
        <v>258</v>
      </c>
      <c r="E65" s="122" t="s">
        <v>195</v>
      </c>
      <c r="F65" s="126"/>
      <c r="G65" s="128"/>
      <c r="H65" s="126">
        <v>1</v>
      </c>
      <c r="I65" s="169">
        <v>15</v>
      </c>
      <c r="J65" s="169">
        <f t="shared" si="0"/>
        <v>15</v>
      </c>
      <c r="K65" s="169">
        <v>15</v>
      </c>
      <c r="L65" s="169"/>
      <c r="M65" s="170"/>
      <c r="N65" s="171"/>
      <c r="O65" s="166"/>
      <c r="P65" s="172">
        <f t="shared" si="34"/>
        <v>15</v>
      </c>
      <c r="Q65" s="173"/>
      <c r="R65" s="171">
        <f t="shared" si="20"/>
        <v>15</v>
      </c>
      <c r="S65" s="119"/>
      <c r="T65" s="119"/>
      <c r="U65" s="119">
        <v>54</v>
      </c>
      <c r="V65" s="120"/>
      <c r="W65" s="121"/>
      <c r="X65" s="122"/>
    </row>
    <row r="66" spans="1:24" s="14" customFormat="1">
      <c r="A66" s="124"/>
      <c r="B66" s="125" t="s">
        <v>142</v>
      </c>
      <c r="C66" s="126">
        <v>1</v>
      </c>
      <c r="D66" s="127" t="s">
        <v>258</v>
      </c>
      <c r="E66" s="122" t="s">
        <v>195</v>
      </c>
      <c r="F66" s="126"/>
      <c r="G66" s="128"/>
      <c r="H66" s="126">
        <v>1</v>
      </c>
      <c r="I66" s="169">
        <v>15</v>
      </c>
      <c r="J66" s="169">
        <f t="shared" si="0"/>
        <v>15</v>
      </c>
      <c r="K66" s="169">
        <v>15</v>
      </c>
      <c r="L66" s="169"/>
      <c r="M66" s="170"/>
      <c r="N66" s="171"/>
      <c r="O66" s="166"/>
      <c r="P66" s="172">
        <f t="shared" si="34"/>
        <v>15</v>
      </c>
      <c r="Q66" s="173"/>
      <c r="R66" s="171">
        <f t="shared" si="20"/>
        <v>15</v>
      </c>
      <c r="S66" s="119"/>
      <c r="T66" s="119"/>
      <c r="U66" s="119">
        <v>54</v>
      </c>
      <c r="V66" s="120"/>
      <c r="W66" s="121"/>
      <c r="X66" s="122"/>
    </row>
    <row r="67" spans="1:24" s="14" customFormat="1">
      <c r="A67" s="124"/>
      <c r="B67" s="125" t="s">
        <v>143</v>
      </c>
      <c r="C67" s="126">
        <v>1</v>
      </c>
      <c r="D67" s="127" t="s">
        <v>258</v>
      </c>
      <c r="E67" s="122" t="s">
        <v>195</v>
      </c>
      <c r="F67" s="126"/>
      <c r="G67" s="128"/>
      <c r="H67" s="126">
        <v>1</v>
      </c>
      <c r="I67" s="169">
        <v>15</v>
      </c>
      <c r="J67" s="169">
        <f t="shared" si="0"/>
        <v>15</v>
      </c>
      <c r="K67" s="169">
        <v>15</v>
      </c>
      <c r="L67" s="169"/>
      <c r="M67" s="170"/>
      <c r="N67" s="171"/>
      <c r="O67" s="166"/>
      <c r="P67" s="172">
        <f t="shared" si="34"/>
        <v>15</v>
      </c>
      <c r="Q67" s="173"/>
      <c r="R67" s="171">
        <f t="shared" si="20"/>
        <v>15</v>
      </c>
      <c r="S67" s="119"/>
      <c r="T67" s="119"/>
      <c r="U67" s="119">
        <v>54</v>
      </c>
      <c r="V67" s="120"/>
      <c r="W67" s="121"/>
      <c r="X67" s="122"/>
    </row>
    <row r="68" spans="1:24" s="48" customFormat="1">
      <c r="A68" s="132" t="s">
        <v>305</v>
      </c>
      <c r="B68" s="133" t="s">
        <v>197</v>
      </c>
      <c r="C68" s="134">
        <v>1</v>
      </c>
      <c r="D68" s="135" t="s">
        <v>306</v>
      </c>
      <c r="E68" s="136" t="s">
        <v>211</v>
      </c>
      <c r="F68" s="134">
        <v>5</v>
      </c>
      <c r="G68" s="137" t="s">
        <v>72</v>
      </c>
      <c r="H68" s="134">
        <v>1</v>
      </c>
      <c r="I68" s="134">
        <v>15</v>
      </c>
      <c r="J68" s="134">
        <f t="shared" ref="J68:J99" si="35">I68-H68+1</f>
        <v>15</v>
      </c>
      <c r="K68" s="134">
        <v>30</v>
      </c>
      <c r="L68" s="134"/>
      <c r="M68" s="138"/>
      <c r="N68" s="139"/>
      <c r="O68" s="136"/>
      <c r="P68" s="140">
        <f t="shared" ref="P68:P99" si="36">IF(J68=0,0,K68)</f>
        <v>30</v>
      </c>
      <c r="Q68" s="141"/>
      <c r="R68" s="139">
        <f t="shared" ref="R68:R99" si="37">O68+P68+Q68</f>
        <v>30</v>
      </c>
      <c r="S68" s="119"/>
      <c r="T68" s="119"/>
      <c r="U68" s="119">
        <v>54</v>
      </c>
      <c r="V68" s="120"/>
      <c r="W68" s="121"/>
      <c r="X68" s="166"/>
    </row>
    <row r="69" spans="1:24" s="48" customFormat="1">
      <c r="A69" s="132" t="s">
        <v>320</v>
      </c>
      <c r="B69" s="133" t="s">
        <v>198</v>
      </c>
      <c r="C69" s="134">
        <v>1</v>
      </c>
      <c r="D69" s="135" t="s">
        <v>306</v>
      </c>
      <c r="E69" s="136" t="s">
        <v>211</v>
      </c>
      <c r="F69" s="134">
        <v>5</v>
      </c>
      <c r="G69" s="137" t="s">
        <v>71</v>
      </c>
      <c r="H69" s="134">
        <v>1</v>
      </c>
      <c r="I69" s="134">
        <v>15</v>
      </c>
      <c r="J69" s="134">
        <f t="shared" si="35"/>
        <v>15</v>
      </c>
      <c r="K69" s="134">
        <v>30</v>
      </c>
      <c r="L69" s="134"/>
      <c r="M69" s="138"/>
      <c r="N69" s="139"/>
      <c r="O69" s="136"/>
      <c r="P69" s="140">
        <f t="shared" si="36"/>
        <v>30</v>
      </c>
      <c r="Q69" s="141"/>
      <c r="R69" s="139">
        <f t="shared" si="37"/>
        <v>30</v>
      </c>
      <c r="S69" s="119"/>
      <c r="T69" s="119"/>
      <c r="U69" s="119">
        <v>54</v>
      </c>
      <c r="V69" s="120"/>
      <c r="W69" s="121"/>
      <c r="X69" s="166"/>
    </row>
    <row r="70" spans="1:24" s="48" customFormat="1">
      <c r="A70" s="132" t="s">
        <v>303</v>
      </c>
      <c r="B70" s="133" t="s">
        <v>199</v>
      </c>
      <c r="C70" s="134">
        <v>1</v>
      </c>
      <c r="D70" s="135" t="s">
        <v>306</v>
      </c>
      <c r="E70" s="136" t="s">
        <v>211</v>
      </c>
      <c r="F70" s="134">
        <v>3</v>
      </c>
      <c r="G70" s="137" t="s">
        <v>72</v>
      </c>
      <c r="H70" s="134">
        <v>1</v>
      </c>
      <c r="I70" s="134">
        <v>15</v>
      </c>
      <c r="J70" s="134">
        <f t="shared" si="35"/>
        <v>15</v>
      </c>
      <c r="K70" s="134">
        <v>30</v>
      </c>
      <c r="L70" s="134"/>
      <c r="M70" s="138"/>
      <c r="N70" s="139"/>
      <c r="O70" s="136"/>
      <c r="P70" s="140">
        <f t="shared" si="36"/>
        <v>30</v>
      </c>
      <c r="Q70" s="141"/>
      <c r="R70" s="139">
        <f t="shared" si="37"/>
        <v>30</v>
      </c>
      <c r="S70" s="119"/>
      <c r="T70" s="119"/>
      <c r="U70" s="119">
        <v>54</v>
      </c>
      <c r="V70" s="120"/>
      <c r="W70" s="121"/>
      <c r="X70" s="166"/>
    </row>
    <row r="71" spans="1:24" s="48" customFormat="1">
      <c r="A71" s="132" t="s">
        <v>304</v>
      </c>
      <c r="B71" s="133" t="s">
        <v>200</v>
      </c>
      <c r="C71" s="134">
        <v>1</v>
      </c>
      <c r="D71" s="135" t="s">
        <v>306</v>
      </c>
      <c r="E71" s="136" t="s">
        <v>211</v>
      </c>
      <c r="F71" s="134">
        <v>3</v>
      </c>
      <c r="G71" s="137" t="s">
        <v>71</v>
      </c>
      <c r="H71" s="134">
        <v>1</v>
      </c>
      <c r="I71" s="134">
        <v>15</v>
      </c>
      <c r="J71" s="134">
        <f t="shared" si="35"/>
        <v>15</v>
      </c>
      <c r="K71" s="134">
        <v>30</v>
      </c>
      <c r="L71" s="134"/>
      <c r="M71" s="138"/>
      <c r="N71" s="139"/>
      <c r="O71" s="136"/>
      <c r="P71" s="140">
        <f t="shared" si="36"/>
        <v>30</v>
      </c>
      <c r="Q71" s="141"/>
      <c r="R71" s="139">
        <f t="shared" si="37"/>
        <v>30</v>
      </c>
      <c r="S71" s="119"/>
      <c r="T71" s="119"/>
      <c r="U71" s="119">
        <v>54</v>
      </c>
      <c r="V71" s="120"/>
      <c r="W71" s="121"/>
      <c r="X71" s="166"/>
    </row>
    <row r="72" spans="1:24" s="48" customFormat="1">
      <c r="A72" s="132" t="s">
        <v>335</v>
      </c>
      <c r="B72" s="133" t="s">
        <v>201</v>
      </c>
      <c r="C72" s="134">
        <v>1</v>
      </c>
      <c r="D72" s="135" t="s">
        <v>306</v>
      </c>
      <c r="E72" s="136" t="s">
        <v>211</v>
      </c>
      <c r="F72" s="134">
        <v>5</v>
      </c>
      <c r="G72" s="137" t="s">
        <v>73</v>
      </c>
      <c r="H72" s="134">
        <v>1</v>
      </c>
      <c r="I72" s="134">
        <v>15</v>
      </c>
      <c r="J72" s="134">
        <f t="shared" si="35"/>
        <v>15</v>
      </c>
      <c r="K72" s="134">
        <v>30</v>
      </c>
      <c r="L72" s="134"/>
      <c r="M72" s="138"/>
      <c r="N72" s="139"/>
      <c r="O72" s="136"/>
      <c r="P72" s="140">
        <f t="shared" si="36"/>
        <v>30</v>
      </c>
      <c r="Q72" s="141"/>
      <c r="R72" s="139">
        <f t="shared" si="37"/>
        <v>30</v>
      </c>
      <c r="S72" s="119"/>
      <c r="T72" s="119"/>
      <c r="U72" s="119">
        <v>54</v>
      </c>
      <c r="V72" s="120"/>
      <c r="W72" s="121"/>
      <c r="X72" s="166"/>
    </row>
    <row r="73" spans="1:24" s="48" customFormat="1">
      <c r="A73" s="132" t="s">
        <v>304</v>
      </c>
      <c r="B73" s="133" t="s">
        <v>203</v>
      </c>
      <c r="C73" s="134">
        <v>1</v>
      </c>
      <c r="D73" s="135" t="s">
        <v>306</v>
      </c>
      <c r="E73" s="136" t="s">
        <v>211</v>
      </c>
      <c r="F73" s="134">
        <v>2</v>
      </c>
      <c r="G73" s="137" t="s">
        <v>72</v>
      </c>
      <c r="H73" s="134">
        <v>1</v>
      </c>
      <c r="I73" s="134">
        <v>15</v>
      </c>
      <c r="J73" s="134">
        <f t="shared" si="35"/>
        <v>15</v>
      </c>
      <c r="K73" s="134">
        <v>30</v>
      </c>
      <c r="L73" s="134"/>
      <c r="M73" s="138"/>
      <c r="N73" s="139"/>
      <c r="O73" s="136"/>
      <c r="P73" s="140">
        <f t="shared" si="36"/>
        <v>30</v>
      </c>
      <c r="Q73" s="141"/>
      <c r="R73" s="139">
        <f t="shared" si="37"/>
        <v>30</v>
      </c>
      <c r="S73" s="119"/>
      <c r="T73" s="119"/>
      <c r="U73" s="119">
        <v>54</v>
      </c>
      <c r="V73" s="120"/>
      <c r="W73" s="121"/>
      <c r="X73" s="166"/>
    </row>
    <row r="74" spans="1:24" s="48" customFormat="1">
      <c r="A74" s="132"/>
      <c r="B74" s="133" t="s">
        <v>204</v>
      </c>
      <c r="C74" s="134">
        <v>1</v>
      </c>
      <c r="D74" s="135" t="s">
        <v>306</v>
      </c>
      <c r="E74" s="136" t="s">
        <v>211</v>
      </c>
      <c r="F74" s="134">
        <v>2</v>
      </c>
      <c r="G74" s="137" t="s">
        <v>73</v>
      </c>
      <c r="H74" s="134">
        <v>1</v>
      </c>
      <c r="I74" s="134">
        <v>15</v>
      </c>
      <c r="J74" s="134">
        <f t="shared" si="35"/>
        <v>15</v>
      </c>
      <c r="K74" s="134">
        <v>30</v>
      </c>
      <c r="L74" s="134"/>
      <c r="M74" s="138"/>
      <c r="N74" s="139"/>
      <c r="O74" s="136"/>
      <c r="P74" s="140">
        <f t="shared" si="36"/>
        <v>30</v>
      </c>
      <c r="Q74" s="141"/>
      <c r="R74" s="139">
        <f t="shared" si="37"/>
        <v>30</v>
      </c>
      <c r="S74" s="119"/>
      <c r="T74" s="119"/>
      <c r="U74" s="119">
        <v>54</v>
      </c>
      <c r="V74" s="120"/>
      <c r="W74" s="121"/>
      <c r="X74" s="166"/>
    </row>
    <row r="75" spans="1:24" s="48" customFormat="1">
      <c r="A75" s="132"/>
      <c r="B75" s="133" t="s">
        <v>210</v>
      </c>
      <c r="C75" s="134">
        <v>1</v>
      </c>
      <c r="D75" s="135" t="s">
        <v>306</v>
      </c>
      <c r="E75" s="136" t="s">
        <v>211</v>
      </c>
      <c r="F75" s="134">
        <v>2</v>
      </c>
      <c r="G75" s="137" t="s">
        <v>71</v>
      </c>
      <c r="H75" s="134">
        <v>1</v>
      </c>
      <c r="I75" s="134">
        <v>15</v>
      </c>
      <c r="J75" s="134">
        <f t="shared" si="35"/>
        <v>15</v>
      </c>
      <c r="K75" s="134">
        <v>30</v>
      </c>
      <c r="L75" s="134"/>
      <c r="M75" s="138"/>
      <c r="N75" s="139"/>
      <c r="O75" s="136"/>
      <c r="P75" s="140">
        <f t="shared" si="36"/>
        <v>30</v>
      </c>
      <c r="Q75" s="141"/>
      <c r="R75" s="139">
        <f t="shared" si="37"/>
        <v>30</v>
      </c>
      <c r="S75" s="119"/>
      <c r="T75" s="119"/>
      <c r="U75" s="119">
        <v>54</v>
      </c>
      <c r="V75" s="120"/>
      <c r="W75" s="121"/>
      <c r="X75" s="166"/>
    </row>
    <row r="76" spans="1:24" s="122" customFormat="1">
      <c r="A76" s="124" t="s">
        <v>305</v>
      </c>
      <c r="B76" s="125" t="s">
        <v>197</v>
      </c>
      <c r="C76" s="126">
        <v>1</v>
      </c>
      <c r="D76" s="127" t="s">
        <v>332</v>
      </c>
      <c r="E76" s="122" t="s">
        <v>202</v>
      </c>
      <c r="F76" s="126">
        <v>5</v>
      </c>
      <c r="G76" s="128" t="s">
        <v>73</v>
      </c>
      <c r="H76" s="126">
        <v>1</v>
      </c>
      <c r="I76" s="126">
        <v>15</v>
      </c>
      <c r="J76" s="126">
        <f t="shared" si="35"/>
        <v>15</v>
      </c>
      <c r="K76" s="126">
        <v>30</v>
      </c>
      <c r="L76" s="126"/>
      <c r="M76" s="129"/>
      <c r="N76" s="130"/>
      <c r="P76" s="119">
        <f t="shared" si="36"/>
        <v>30</v>
      </c>
      <c r="Q76" s="131"/>
      <c r="R76" s="130">
        <f t="shared" si="37"/>
        <v>30</v>
      </c>
      <c r="S76" s="119"/>
      <c r="T76" s="119"/>
      <c r="U76" s="119">
        <v>54</v>
      </c>
      <c r="V76" s="120"/>
      <c r="W76" s="121"/>
    </row>
    <row r="77" spans="1:24" s="122" customFormat="1">
      <c r="A77" s="124" t="s">
        <v>320</v>
      </c>
      <c r="B77" s="125" t="s">
        <v>198</v>
      </c>
      <c r="C77" s="126">
        <v>1</v>
      </c>
      <c r="D77" s="127" t="s">
        <v>332</v>
      </c>
      <c r="E77" s="122" t="s">
        <v>202</v>
      </c>
      <c r="F77" s="126">
        <v>5</v>
      </c>
      <c r="G77" s="128" t="s">
        <v>72</v>
      </c>
      <c r="H77" s="126">
        <v>1</v>
      </c>
      <c r="I77" s="126">
        <v>15</v>
      </c>
      <c r="J77" s="126">
        <f t="shared" si="35"/>
        <v>15</v>
      </c>
      <c r="K77" s="126">
        <v>30</v>
      </c>
      <c r="L77" s="126"/>
      <c r="M77" s="129"/>
      <c r="N77" s="130"/>
      <c r="P77" s="119">
        <f t="shared" si="36"/>
        <v>30</v>
      </c>
      <c r="Q77" s="131"/>
      <c r="R77" s="130">
        <f t="shared" si="37"/>
        <v>30</v>
      </c>
      <c r="S77" s="119"/>
      <c r="T77" s="119"/>
      <c r="U77" s="119">
        <v>54</v>
      </c>
      <c r="V77" s="120"/>
      <c r="W77" s="121"/>
    </row>
    <row r="78" spans="1:24" s="122" customFormat="1">
      <c r="A78" s="124" t="s">
        <v>303</v>
      </c>
      <c r="B78" s="125" t="s">
        <v>199</v>
      </c>
      <c r="C78" s="126">
        <v>1</v>
      </c>
      <c r="D78" s="127" t="s">
        <v>332</v>
      </c>
      <c r="E78" s="122" t="s">
        <v>202</v>
      </c>
      <c r="F78" s="126">
        <v>3</v>
      </c>
      <c r="G78" s="128" t="s">
        <v>73</v>
      </c>
      <c r="H78" s="126">
        <v>1</v>
      </c>
      <c r="I78" s="126">
        <v>15</v>
      </c>
      <c r="J78" s="126">
        <f t="shared" si="35"/>
        <v>15</v>
      </c>
      <c r="K78" s="126">
        <v>30</v>
      </c>
      <c r="L78" s="126"/>
      <c r="M78" s="129"/>
      <c r="N78" s="130"/>
      <c r="P78" s="119">
        <f t="shared" si="36"/>
        <v>30</v>
      </c>
      <c r="Q78" s="131"/>
      <c r="R78" s="130">
        <f t="shared" si="37"/>
        <v>30</v>
      </c>
      <c r="S78" s="119"/>
      <c r="T78" s="119"/>
      <c r="U78" s="119">
        <v>54</v>
      </c>
      <c r="V78" s="120"/>
      <c r="W78" s="121"/>
    </row>
    <row r="79" spans="1:24" s="122" customFormat="1">
      <c r="A79" s="124" t="s">
        <v>304</v>
      </c>
      <c r="B79" s="125" t="s">
        <v>200</v>
      </c>
      <c r="C79" s="126">
        <v>1</v>
      </c>
      <c r="D79" s="127" t="s">
        <v>332</v>
      </c>
      <c r="E79" s="122" t="s">
        <v>202</v>
      </c>
      <c r="F79" s="126">
        <v>3</v>
      </c>
      <c r="G79" s="128" t="s">
        <v>72</v>
      </c>
      <c r="H79" s="126">
        <v>1</v>
      </c>
      <c r="I79" s="126">
        <v>15</v>
      </c>
      <c r="J79" s="126">
        <f t="shared" si="35"/>
        <v>15</v>
      </c>
      <c r="K79" s="126">
        <v>30</v>
      </c>
      <c r="L79" s="126"/>
      <c r="M79" s="129"/>
      <c r="N79" s="130"/>
      <c r="P79" s="119">
        <f t="shared" si="36"/>
        <v>30</v>
      </c>
      <c r="Q79" s="131"/>
      <c r="R79" s="130">
        <f t="shared" si="37"/>
        <v>30</v>
      </c>
      <c r="S79" s="119"/>
      <c r="T79" s="119"/>
      <c r="U79" s="119">
        <v>54</v>
      </c>
      <c r="V79" s="120"/>
      <c r="W79" s="121"/>
    </row>
    <row r="80" spans="1:24" s="122" customFormat="1">
      <c r="A80" s="124" t="s">
        <v>335</v>
      </c>
      <c r="B80" s="125" t="s">
        <v>201</v>
      </c>
      <c r="C80" s="126">
        <v>1</v>
      </c>
      <c r="D80" s="127" t="s">
        <v>332</v>
      </c>
      <c r="E80" s="122" t="s">
        <v>202</v>
      </c>
      <c r="F80" s="126">
        <v>5</v>
      </c>
      <c r="G80" s="128" t="s">
        <v>71</v>
      </c>
      <c r="H80" s="126">
        <v>1</v>
      </c>
      <c r="I80" s="126">
        <v>15</v>
      </c>
      <c r="J80" s="126">
        <f t="shared" si="35"/>
        <v>15</v>
      </c>
      <c r="K80" s="126">
        <v>30</v>
      </c>
      <c r="L80" s="126"/>
      <c r="M80" s="129"/>
      <c r="N80" s="130"/>
      <c r="P80" s="119">
        <f t="shared" si="36"/>
        <v>30</v>
      </c>
      <c r="Q80" s="131"/>
      <c r="R80" s="130">
        <f t="shared" si="37"/>
        <v>30</v>
      </c>
      <c r="S80" s="119"/>
      <c r="T80" s="119"/>
      <c r="U80" s="119">
        <v>54</v>
      </c>
      <c r="V80" s="120"/>
      <c r="W80" s="121"/>
    </row>
    <row r="81" spans="1:23" s="122" customFormat="1">
      <c r="A81" s="124" t="s">
        <v>304</v>
      </c>
      <c r="B81" s="125" t="s">
        <v>203</v>
      </c>
      <c r="C81" s="126">
        <v>1</v>
      </c>
      <c r="D81" s="127" t="s">
        <v>332</v>
      </c>
      <c r="E81" s="122" t="s">
        <v>202</v>
      </c>
      <c r="F81" s="126">
        <v>2</v>
      </c>
      <c r="G81" s="128" t="s">
        <v>73</v>
      </c>
      <c r="H81" s="126">
        <v>1</v>
      </c>
      <c r="I81" s="126">
        <v>15</v>
      </c>
      <c r="J81" s="126">
        <f t="shared" si="35"/>
        <v>15</v>
      </c>
      <c r="K81" s="126">
        <v>30</v>
      </c>
      <c r="L81" s="126"/>
      <c r="M81" s="129"/>
      <c r="N81" s="130"/>
      <c r="P81" s="119">
        <f t="shared" si="36"/>
        <v>30</v>
      </c>
      <c r="Q81" s="131"/>
      <c r="R81" s="130">
        <f t="shared" si="37"/>
        <v>30</v>
      </c>
      <c r="S81" s="119"/>
      <c r="T81" s="119"/>
      <c r="U81" s="119">
        <v>54</v>
      </c>
      <c r="V81" s="120"/>
      <c r="W81" s="121"/>
    </row>
    <row r="82" spans="1:23" s="122" customFormat="1">
      <c r="A82" s="124"/>
      <c r="B82" s="125" t="s">
        <v>204</v>
      </c>
      <c r="C82" s="126">
        <v>1</v>
      </c>
      <c r="D82" s="127" t="s">
        <v>332</v>
      </c>
      <c r="E82" s="122" t="s">
        <v>202</v>
      </c>
      <c r="F82" s="126">
        <v>2</v>
      </c>
      <c r="G82" s="128" t="s">
        <v>71</v>
      </c>
      <c r="H82" s="126">
        <v>1</v>
      </c>
      <c r="I82" s="126">
        <v>15</v>
      </c>
      <c r="J82" s="126">
        <f t="shared" si="35"/>
        <v>15</v>
      </c>
      <c r="K82" s="126">
        <v>30</v>
      </c>
      <c r="L82" s="126"/>
      <c r="M82" s="129"/>
      <c r="N82" s="130"/>
      <c r="P82" s="119">
        <f t="shared" si="36"/>
        <v>30</v>
      </c>
      <c r="Q82" s="131"/>
      <c r="R82" s="130">
        <f t="shared" si="37"/>
        <v>30</v>
      </c>
      <c r="S82" s="119"/>
      <c r="T82" s="119"/>
      <c r="U82" s="119">
        <v>54</v>
      </c>
      <c r="V82" s="120"/>
      <c r="W82" s="121"/>
    </row>
    <row r="83" spans="1:23" s="122" customFormat="1">
      <c r="A83" s="124"/>
      <c r="B83" s="125" t="s">
        <v>149</v>
      </c>
      <c r="C83" s="126">
        <v>1</v>
      </c>
      <c r="D83" s="127" t="s">
        <v>258</v>
      </c>
      <c r="E83" s="122" t="s">
        <v>202</v>
      </c>
      <c r="F83" s="126">
        <v>2</v>
      </c>
      <c r="G83" s="128" t="s">
        <v>72</v>
      </c>
      <c r="H83" s="126">
        <v>1</v>
      </c>
      <c r="I83" s="126">
        <v>15</v>
      </c>
      <c r="J83" s="126">
        <f t="shared" si="35"/>
        <v>15</v>
      </c>
      <c r="K83" s="126">
        <v>30</v>
      </c>
      <c r="L83" s="126"/>
      <c r="M83" s="129"/>
      <c r="N83" s="130"/>
      <c r="P83" s="119">
        <f t="shared" si="36"/>
        <v>30</v>
      </c>
      <c r="Q83" s="131"/>
      <c r="R83" s="130">
        <f t="shared" si="37"/>
        <v>30</v>
      </c>
      <c r="S83" s="119"/>
      <c r="T83" s="119"/>
      <c r="U83" s="119">
        <v>54</v>
      </c>
      <c r="V83" s="120"/>
      <c r="W83" s="121"/>
    </row>
    <row r="84" spans="1:23" s="122" customFormat="1">
      <c r="A84" s="124"/>
      <c r="B84" s="125" t="s">
        <v>150</v>
      </c>
      <c r="C84" s="126">
        <v>1</v>
      </c>
      <c r="D84" s="127" t="s">
        <v>258</v>
      </c>
      <c r="E84" s="122" t="s">
        <v>202</v>
      </c>
      <c r="F84" s="126">
        <v>2</v>
      </c>
      <c r="G84" s="128" t="s">
        <v>71</v>
      </c>
      <c r="H84" s="126">
        <v>1</v>
      </c>
      <c r="I84" s="126">
        <v>15</v>
      </c>
      <c r="J84" s="126">
        <f t="shared" si="35"/>
        <v>15</v>
      </c>
      <c r="K84" s="126">
        <v>30</v>
      </c>
      <c r="L84" s="126"/>
      <c r="M84" s="129"/>
      <c r="N84" s="130"/>
      <c r="P84" s="119">
        <f t="shared" si="36"/>
        <v>30</v>
      </c>
      <c r="Q84" s="131"/>
      <c r="R84" s="130">
        <f t="shared" si="37"/>
        <v>30</v>
      </c>
      <c r="S84" s="119"/>
      <c r="T84" s="119"/>
      <c r="U84" s="119">
        <v>54</v>
      </c>
      <c r="V84" s="120"/>
      <c r="W84" s="121"/>
    </row>
    <row r="85" spans="1:23" s="122" customFormat="1">
      <c r="A85" s="124"/>
      <c r="B85" s="125" t="s">
        <v>151</v>
      </c>
      <c r="C85" s="126">
        <v>1</v>
      </c>
      <c r="D85" s="127" t="s">
        <v>325</v>
      </c>
      <c r="E85" s="122" t="s">
        <v>202</v>
      </c>
      <c r="F85" s="126">
        <v>2</v>
      </c>
      <c r="G85" s="128" t="s">
        <v>72</v>
      </c>
      <c r="H85" s="126">
        <v>1</v>
      </c>
      <c r="I85" s="126">
        <v>15</v>
      </c>
      <c r="J85" s="126">
        <f t="shared" si="35"/>
        <v>15</v>
      </c>
      <c r="K85" s="126">
        <v>30</v>
      </c>
      <c r="L85" s="126"/>
      <c r="M85" s="129"/>
      <c r="N85" s="130"/>
      <c r="P85" s="119">
        <f t="shared" si="36"/>
        <v>30</v>
      </c>
      <c r="Q85" s="131"/>
      <c r="R85" s="130">
        <f t="shared" si="37"/>
        <v>30</v>
      </c>
      <c r="S85" s="119"/>
      <c r="T85" s="119"/>
      <c r="U85" s="119">
        <v>54</v>
      </c>
      <c r="V85" s="120"/>
      <c r="W85" s="121"/>
    </row>
    <row r="86" spans="1:23" s="122" customFormat="1">
      <c r="A86" s="124"/>
      <c r="B86" s="125" t="s">
        <v>152</v>
      </c>
      <c r="C86" s="126">
        <v>1</v>
      </c>
      <c r="D86" s="127" t="s">
        <v>332</v>
      </c>
      <c r="E86" s="122" t="s">
        <v>202</v>
      </c>
      <c r="F86" s="126">
        <v>6</v>
      </c>
      <c r="G86" s="128" t="s">
        <v>72</v>
      </c>
      <c r="H86" s="126">
        <v>1</v>
      </c>
      <c r="I86" s="126">
        <v>15</v>
      </c>
      <c r="J86" s="126">
        <f t="shared" si="35"/>
        <v>15</v>
      </c>
      <c r="K86" s="126">
        <v>30</v>
      </c>
      <c r="L86" s="126"/>
      <c r="M86" s="129"/>
      <c r="N86" s="130"/>
      <c r="P86" s="119">
        <f t="shared" si="36"/>
        <v>30</v>
      </c>
      <c r="Q86" s="131"/>
      <c r="R86" s="130">
        <f t="shared" si="37"/>
        <v>30</v>
      </c>
      <c r="S86" s="119"/>
      <c r="T86" s="119"/>
      <c r="U86" s="119">
        <v>54</v>
      </c>
      <c r="V86" s="120"/>
      <c r="W86" s="121"/>
    </row>
    <row r="87" spans="1:23" s="122" customFormat="1">
      <c r="A87" s="124"/>
      <c r="B87" s="125" t="s">
        <v>153</v>
      </c>
      <c r="C87" s="126">
        <v>1</v>
      </c>
      <c r="D87" s="127" t="s">
        <v>325</v>
      </c>
      <c r="E87" s="122" t="s">
        <v>202</v>
      </c>
      <c r="F87" s="126">
        <v>5</v>
      </c>
      <c r="G87" s="128" t="s">
        <v>72</v>
      </c>
      <c r="H87" s="126">
        <v>1</v>
      </c>
      <c r="I87" s="126">
        <v>15</v>
      </c>
      <c r="J87" s="126">
        <f t="shared" si="35"/>
        <v>15</v>
      </c>
      <c r="K87" s="126">
        <v>30</v>
      </c>
      <c r="L87" s="126"/>
      <c r="M87" s="129"/>
      <c r="N87" s="130"/>
      <c r="P87" s="119">
        <f t="shared" si="36"/>
        <v>30</v>
      </c>
      <c r="Q87" s="131"/>
      <c r="R87" s="130">
        <f t="shared" si="37"/>
        <v>30</v>
      </c>
      <c r="S87" s="119"/>
      <c r="T87" s="119"/>
      <c r="U87" s="119">
        <v>54</v>
      </c>
      <c r="V87" s="120"/>
      <c r="W87" s="121"/>
    </row>
    <row r="88" spans="1:23" s="122" customFormat="1">
      <c r="A88" s="124"/>
      <c r="B88" s="125" t="s">
        <v>154</v>
      </c>
      <c r="C88" s="126">
        <v>1</v>
      </c>
      <c r="D88" s="127" t="s">
        <v>325</v>
      </c>
      <c r="E88" s="122" t="s">
        <v>202</v>
      </c>
      <c r="F88" s="126">
        <v>4</v>
      </c>
      <c r="G88" s="128" t="s">
        <v>72</v>
      </c>
      <c r="H88" s="126">
        <v>1</v>
      </c>
      <c r="I88" s="126">
        <v>15</v>
      </c>
      <c r="J88" s="126">
        <f t="shared" si="35"/>
        <v>15</v>
      </c>
      <c r="K88" s="126">
        <v>30</v>
      </c>
      <c r="L88" s="126"/>
      <c r="M88" s="129"/>
      <c r="N88" s="130"/>
      <c r="P88" s="119">
        <f t="shared" si="36"/>
        <v>30</v>
      </c>
      <c r="Q88" s="131"/>
      <c r="R88" s="130">
        <f t="shared" si="37"/>
        <v>30</v>
      </c>
      <c r="S88" s="119"/>
      <c r="T88" s="119"/>
      <c r="U88" s="119">
        <v>54</v>
      </c>
      <c r="V88" s="120"/>
      <c r="W88" s="121"/>
    </row>
    <row r="89" spans="1:23" s="122" customFormat="1">
      <c r="A89" s="124"/>
      <c r="B89" s="125" t="s">
        <v>155</v>
      </c>
      <c r="C89" s="126">
        <v>1</v>
      </c>
      <c r="D89" s="127" t="s">
        <v>325</v>
      </c>
      <c r="E89" s="122" t="s">
        <v>202</v>
      </c>
      <c r="F89" s="126">
        <v>6</v>
      </c>
      <c r="G89" s="128" t="s">
        <v>72</v>
      </c>
      <c r="H89" s="126">
        <v>1</v>
      </c>
      <c r="I89" s="126">
        <v>15</v>
      </c>
      <c r="J89" s="126">
        <f t="shared" si="35"/>
        <v>15</v>
      </c>
      <c r="K89" s="126">
        <v>30</v>
      </c>
      <c r="L89" s="126"/>
      <c r="M89" s="129"/>
      <c r="N89" s="130"/>
      <c r="P89" s="119">
        <f t="shared" si="36"/>
        <v>30</v>
      </c>
      <c r="Q89" s="131"/>
      <c r="R89" s="130">
        <f t="shared" si="37"/>
        <v>30</v>
      </c>
      <c r="S89" s="119"/>
      <c r="T89" s="119"/>
      <c r="U89" s="119">
        <v>54</v>
      </c>
      <c r="V89" s="120"/>
      <c r="W89" s="121"/>
    </row>
    <row r="90" spans="1:23" s="122" customFormat="1">
      <c r="A90" s="124"/>
      <c r="B90" s="125" t="s">
        <v>156</v>
      </c>
      <c r="C90" s="126">
        <v>1</v>
      </c>
      <c r="D90" s="127" t="s">
        <v>258</v>
      </c>
      <c r="E90" s="122" t="s">
        <v>202</v>
      </c>
      <c r="F90" s="126">
        <v>5</v>
      </c>
      <c r="G90" s="128" t="s">
        <v>297</v>
      </c>
      <c r="H90" s="126">
        <v>1</v>
      </c>
      <c r="I90" s="126">
        <v>15</v>
      </c>
      <c r="J90" s="126">
        <f t="shared" si="35"/>
        <v>15</v>
      </c>
      <c r="K90" s="126">
        <v>30</v>
      </c>
      <c r="L90" s="126"/>
      <c r="M90" s="129"/>
      <c r="N90" s="130"/>
      <c r="P90" s="119">
        <f t="shared" si="36"/>
        <v>30</v>
      </c>
      <c r="Q90" s="131"/>
      <c r="R90" s="130">
        <f t="shared" si="37"/>
        <v>30</v>
      </c>
      <c r="S90" s="119"/>
      <c r="T90" s="119"/>
      <c r="U90" s="119">
        <v>54</v>
      </c>
      <c r="V90" s="120"/>
      <c r="W90" s="121"/>
    </row>
    <row r="91" spans="1:23" s="122" customFormat="1">
      <c r="A91" s="124"/>
      <c r="B91" s="125" t="s">
        <v>157</v>
      </c>
      <c r="C91" s="126">
        <v>1</v>
      </c>
      <c r="D91" s="127" t="s">
        <v>258</v>
      </c>
      <c r="E91" s="122" t="s">
        <v>202</v>
      </c>
      <c r="F91" s="126">
        <v>5</v>
      </c>
      <c r="G91" s="128" t="s">
        <v>107</v>
      </c>
      <c r="H91" s="126">
        <v>1</v>
      </c>
      <c r="I91" s="126">
        <v>15</v>
      </c>
      <c r="J91" s="126">
        <f t="shared" si="35"/>
        <v>15</v>
      </c>
      <c r="K91" s="126">
        <v>30</v>
      </c>
      <c r="L91" s="126"/>
      <c r="M91" s="129"/>
      <c r="N91" s="130"/>
      <c r="P91" s="119">
        <f t="shared" si="36"/>
        <v>30</v>
      </c>
      <c r="Q91" s="131"/>
      <c r="R91" s="130">
        <f t="shared" si="37"/>
        <v>30</v>
      </c>
      <c r="S91" s="119"/>
      <c r="T91" s="119"/>
      <c r="U91" s="119">
        <v>54</v>
      </c>
      <c r="V91" s="120"/>
      <c r="W91" s="121"/>
    </row>
    <row r="92" spans="1:23" s="122" customFormat="1">
      <c r="A92" s="124"/>
      <c r="B92" s="125" t="s">
        <v>158</v>
      </c>
      <c r="C92" s="126">
        <v>1</v>
      </c>
      <c r="D92" s="127" t="s">
        <v>258</v>
      </c>
      <c r="E92" s="122" t="s">
        <v>202</v>
      </c>
      <c r="F92" s="126">
        <v>3</v>
      </c>
      <c r="G92" s="128" t="s">
        <v>72</v>
      </c>
      <c r="H92" s="126">
        <v>1</v>
      </c>
      <c r="I92" s="126">
        <v>15</v>
      </c>
      <c r="J92" s="126">
        <f t="shared" si="35"/>
        <v>15</v>
      </c>
      <c r="K92" s="126">
        <v>30</v>
      </c>
      <c r="L92" s="126"/>
      <c r="M92" s="129"/>
      <c r="N92" s="130"/>
      <c r="P92" s="119">
        <f t="shared" si="36"/>
        <v>30</v>
      </c>
      <c r="Q92" s="131"/>
      <c r="R92" s="130">
        <f t="shared" si="37"/>
        <v>30</v>
      </c>
      <c r="S92" s="119"/>
      <c r="T92" s="119"/>
      <c r="U92" s="119">
        <v>54</v>
      </c>
      <c r="V92" s="120"/>
      <c r="W92" s="121"/>
    </row>
    <row r="93" spans="1:23" s="122" customFormat="1">
      <c r="A93" s="124"/>
      <c r="B93" s="125" t="s">
        <v>159</v>
      </c>
      <c r="C93" s="126">
        <v>1</v>
      </c>
      <c r="D93" s="127" t="s">
        <v>258</v>
      </c>
      <c r="E93" s="122" t="s">
        <v>202</v>
      </c>
      <c r="F93" s="126">
        <v>3</v>
      </c>
      <c r="G93" s="128" t="s">
        <v>71</v>
      </c>
      <c r="H93" s="126">
        <v>1</v>
      </c>
      <c r="I93" s="126">
        <v>15</v>
      </c>
      <c r="J93" s="126">
        <f t="shared" si="35"/>
        <v>15</v>
      </c>
      <c r="K93" s="126">
        <v>30</v>
      </c>
      <c r="L93" s="126"/>
      <c r="M93" s="129"/>
      <c r="N93" s="130"/>
      <c r="P93" s="119">
        <f t="shared" si="36"/>
        <v>30</v>
      </c>
      <c r="Q93" s="131"/>
      <c r="R93" s="130">
        <f t="shared" si="37"/>
        <v>30</v>
      </c>
      <c r="S93" s="119"/>
      <c r="T93" s="119"/>
      <c r="U93" s="119">
        <v>54</v>
      </c>
      <c r="V93" s="120"/>
      <c r="W93" s="121"/>
    </row>
    <row r="94" spans="1:23" s="122" customFormat="1">
      <c r="A94" s="124"/>
      <c r="B94" s="125" t="s">
        <v>160</v>
      </c>
      <c r="C94" s="126">
        <v>1</v>
      </c>
      <c r="D94" s="127" t="s">
        <v>325</v>
      </c>
      <c r="E94" s="122" t="s">
        <v>202</v>
      </c>
      <c r="F94" s="126">
        <v>3</v>
      </c>
      <c r="G94" s="128" t="s">
        <v>72</v>
      </c>
      <c r="H94" s="126">
        <v>1</v>
      </c>
      <c r="I94" s="126">
        <v>15</v>
      </c>
      <c r="J94" s="126">
        <f t="shared" si="35"/>
        <v>15</v>
      </c>
      <c r="K94" s="126">
        <v>30</v>
      </c>
      <c r="L94" s="126"/>
      <c r="M94" s="129"/>
      <c r="N94" s="130"/>
      <c r="P94" s="119">
        <f t="shared" si="36"/>
        <v>30</v>
      </c>
      <c r="Q94" s="131"/>
      <c r="R94" s="130">
        <f t="shared" si="37"/>
        <v>30</v>
      </c>
      <c r="S94" s="119"/>
      <c r="T94" s="119"/>
      <c r="U94" s="119">
        <v>54</v>
      </c>
      <c r="V94" s="120"/>
      <c r="W94" s="121"/>
    </row>
    <row r="95" spans="1:23" s="122" customFormat="1">
      <c r="A95" s="109" t="s">
        <v>305</v>
      </c>
      <c r="B95" s="110" t="s">
        <v>197</v>
      </c>
      <c r="C95" s="111">
        <v>1</v>
      </c>
      <c r="D95" s="112" t="s">
        <v>284</v>
      </c>
      <c r="E95" s="116" t="s">
        <v>206</v>
      </c>
      <c r="F95" s="111">
        <v>5</v>
      </c>
      <c r="G95" s="113" t="s">
        <v>71</v>
      </c>
      <c r="H95" s="111">
        <v>1</v>
      </c>
      <c r="I95" s="111">
        <v>15</v>
      </c>
      <c r="J95" s="111">
        <f t="shared" si="35"/>
        <v>15</v>
      </c>
      <c r="K95" s="111">
        <v>30</v>
      </c>
      <c r="L95" s="111"/>
      <c r="M95" s="114"/>
      <c r="N95" s="115"/>
      <c r="O95" s="116"/>
      <c r="P95" s="117">
        <f t="shared" si="36"/>
        <v>30</v>
      </c>
      <c r="Q95" s="118"/>
      <c r="R95" s="115">
        <f t="shared" si="37"/>
        <v>30</v>
      </c>
      <c r="S95" s="119"/>
      <c r="T95" s="119"/>
      <c r="U95" s="119">
        <v>54</v>
      </c>
      <c r="V95" s="120"/>
      <c r="W95" s="121"/>
    </row>
    <row r="96" spans="1:23" s="122" customFormat="1">
      <c r="A96" s="109" t="s">
        <v>320</v>
      </c>
      <c r="B96" s="110" t="s">
        <v>198</v>
      </c>
      <c r="C96" s="111">
        <v>1</v>
      </c>
      <c r="D96" s="112" t="s">
        <v>284</v>
      </c>
      <c r="E96" s="116" t="s">
        <v>206</v>
      </c>
      <c r="F96" s="111">
        <v>5</v>
      </c>
      <c r="G96" s="113" t="s">
        <v>73</v>
      </c>
      <c r="H96" s="111">
        <v>1</v>
      </c>
      <c r="I96" s="111">
        <v>15</v>
      </c>
      <c r="J96" s="111">
        <f t="shared" si="35"/>
        <v>15</v>
      </c>
      <c r="K96" s="111">
        <v>30</v>
      </c>
      <c r="L96" s="111"/>
      <c r="M96" s="114"/>
      <c r="N96" s="115"/>
      <c r="O96" s="116"/>
      <c r="P96" s="117">
        <f t="shared" si="36"/>
        <v>30</v>
      </c>
      <c r="Q96" s="118"/>
      <c r="R96" s="115">
        <f t="shared" si="37"/>
        <v>30</v>
      </c>
      <c r="S96" s="119"/>
      <c r="T96" s="119"/>
      <c r="U96" s="119">
        <v>54</v>
      </c>
      <c r="V96" s="120"/>
      <c r="W96" s="121"/>
    </row>
    <row r="97" spans="1:23" s="122" customFormat="1">
      <c r="A97" s="109" t="s">
        <v>303</v>
      </c>
      <c r="B97" s="110" t="s">
        <v>199</v>
      </c>
      <c r="C97" s="111">
        <v>1</v>
      </c>
      <c r="D97" s="112" t="s">
        <v>284</v>
      </c>
      <c r="E97" s="116" t="s">
        <v>206</v>
      </c>
      <c r="F97" s="111">
        <v>3</v>
      </c>
      <c r="G97" s="113" t="s">
        <v>71</v>
      </c>
      <c r="H97" s="111">
        <v>1</v>
      </c>
      <c r="I97" s="111">
        <v>15</v>
      </c>
      <c r="J97" s="111">
        <f t="shared" si="35"/>
        <v>15</v>
      </c>
      <c r="K97" s="111">
        <v>30</v>
      </c>
      <c r="L97" s="111"/>
      <c r="M97" s="114"/>
      <c r="N97" s="115"/>
      <c r="O97" s="116"/>
      <c r="P97" s="117">
        <f t="shared" si="36"/>
        <v>30</v>
      </c>
      <c r="Q97" s="118"/>
      <c r="R97" s="115">
        <f t="shared" si="37"/>
        <v>30</v>
      </c>
      <c r="S97" s="119"/>
      <c r="T97" s="119"/>
      <c r="U97" s="119">
        <v>54</v>
      </c>
      <c r="V97" s="120"/>
      <c r="W97" s="121"/>
    </row>
    <row r="98" spans="1:23" s="122" customFormat="1">
      <c r="A98" s="109" t="s">
        <v>304</v>
      </c>
      <c r="B98" s="110" t="s">
        <v>200</v>
      </c>
      <c r="C98" s="111">
        <v>1</v>
      </c>
      <c r="D98" s="112" t="s">
        <v>284</v>
      </c>
      <c r="E98" s="116" t="s">
        <v>206</v>
      </c>
      <c r="F98" s="111">
        <v>3</v>
      </c>
      <c r="G98" s="113" t="s">
        <v>73</v>
      </c>
      <c r="H98" s="111">
        <v>1</v>
      </c>
      <c r="I98" s="111">
        <v>15</v>
      </c>
      <c r="J98" s="111">
        <f t="shared" si="35"/>
        <v>15</v>
      </c>
      <c r="K98" s="111">
        <v>30</v>
      </c>
      <c r="L98" s="111"/>
      <c r="M98" s="114"/>
      <c r="N98" s="115"/>
      <c r="O98" s="116"/>
      <c r="P98" s="117">
        <f t="shared" si="36"/>
        <v>30</v>
      </c>
      <c r="Q98" s="118"/>
      <c r="R98" s="115">
        <f t="shared" si="37"/>
        <v>30</v>
      </c>
      <c r="S98" s="119"/>
      <c r="T98" s="119"/>
      <c r="U98" s="119">
        <v>54</v>
      </c>
      <c r="V98" s="120"/>
      <c r="W98" s="121"/>
    </row>
    <row r="99" spans="1:23" s="122" customFormat="1">
      <c r="A99" s="109" t="s">
        <v>335</v>
      </c>
      <c r="B99" s="110" t="s">
        <v>201</v>
      </c>
      <c r="C99" s="111">
        <v>1</v>
      </c>
      <c r="D99" s="112" t="s">
        <v>284</v>
      </c>
      <c r="E99" s="116" t="s">
        <v>206</v>
      </c>
      <c r="F99" s="111">
        <v>5</v>
      </c>
      <c r="G99" s="113" t="s">
        <v>72</v>
      </c>
      <c r="H99" s="111">
        <v>1</v>
      </c>
      <c r="I99" s="111">
        <v>15</v>
      </c>
      <c r="J99" s="111">
        <f t="shared" si="35"/>
        <v>15</v>
      </c>
      <c r="K99" s="111">
        <v>30</v>
      </c>
      <c r="L99" s="111"/>
      <c r="M99" s="114"/>
      <c r="N99" s="115"/>
      <c r="O99" s="116"/>
      <c r="P99" s="117">
        <f t="shared" si="36"/>
        <v>30</v>
      </c>
      <c r="Q99" s="118"/>
      <c r="R99" s="115">
        <f t="shared" si="37"/>
        <v>30</v>
      </c>
      <c r="S99" s="119"/>
      <c r="T99" s="119"/>
      <c r="U99" s="119">
        <v>54</v>
      </c>
      <c r="V99" s="120"/>
      <c r="W99" s="121"/>
    </row>
    <row r="100" spans="1:23" s="122" customFormat="1">
      <c r="A100" s="109" t="s">
        <v>304</v>
      </c>
      <c r="B100" s="110" t="s">
        <v>203</v>
      </c>
      <c r="C100" s="111">
        <v>1</v>
      </c>
      <c r="D100" s="112" t="s">
        <v>284</v>
      </c>
      <c r="E100" s="116" t="s">
        <v>206</v>
      </c>
      <c r="F100" s="111">
        <v>2</v>
      </c>
      <c r="G100" s="113" t="s">
        <v>71</v>
      </c>
      <c r="H100" s="111">
        <v>1</v>
      </c>
      <c r="I100" s="111">
        <v>15</v>
      </c>
      <c r="J100" s="111">
        <f t="shared" ref="J100:J131" si="38">I100-H100+1</f>
        <v>15</v>
      </c>
      <c r="K100" s="111">
        <v>30</v>
      </c>
      <c r="L100" s="111"/>
      <c r="M100" s="114"/>
      <c r="N100" s="115"/>
      <c r="O100" s="116"/>
      <c r="P100" s="117">
        <f t="shared" ref="P100:P131" si="39">IF(J100=0,0,K100)</f>
        <v>30</v>
      </c>
      <c r="Q100" s="118"/>
      <c r="R100" s="115">
        <f t="shared" ref="R100:R131" si="40">O100+P100+Q100</f>
        <v>30</v>
      </c>
      <c r="S100" s="119"/>
      <c r="T100" s="119"/>
      <c r="U100" s="119">
        <v>54</v>
      </c>
      <c r="V100" s="120"/>
      <c r="W100" s="121"/>
    </row>
    <row r="101" spans="1:23" s="122" customFormat="1">
      <c r="A101" s="109"/>
      <c r="B101" s="110" t="s">
        <v>204</v>
      </c>
      <c r="C101" s="111">
        <v>1</v>
      </c>
      <c r="D101" s="112" t="s">
        <v>332</v>
      </c>
      <c r="E101" s="116" t="s">
        <v>206</v>
      </c>
      <c r="F101" s="111">
        <v>2</v>
      </c>
      <c r="G101" s="113" t="s">
        <v>72</v>
      </c>
      <c r="H101" s="111">
        <v>1</v>
      </c>
      <c r="I101" s="111">
        <v>15</v>
      </c>
      <c r="J101" s="111">
        <f t="shared" si="38"/>
        <v>15</v>
      </c>
      <c r="K101" s="111">
        <v>30</v>
      </c>
      <c r="L101" s="111"/>
      <c r="M101" s="114"/>
      <c r="N101" s="115"/>
      <c r="O101" s="116"/>
      <c r="P101" s="117">
        <f t="shared" si="39"/>
        <v>30</v>
      </c>
      <c r="Q101" s="118"/>
      <c r="R101" s="115">
        <f t="shared" si="40"/>
        <v>30</v>
      </c>
      <c r="S101" s="119"/>
      <c r="T101" s="119"/>
      <c r="U101" s="119">
        <v>54</v>
      </c>
      <c r="V101" s="120"/>
      <c r="W101" s="121"/>
    </row>
    <row r="102" spans="1:23" s="122" customFormat="1">
      <c r="A102" s="109"/>
      <c r="B102" s="110" t="s">
        <v>149</v>
      </c>
      <c r="C102" s="111">
        <v>1</v>
      </c>
      <c r="D102" s="112" t="s">
        <v>284</v>
      </c>
      <c r="E102" s="116" t="s">
        <v>206</v>
      </c>
      <c r="F102" s="111">
        <v>2</v>
      </c>
      <c r="G102" s="113" t="s">
        <v>73</v>
      </c>
      <c r="H102" s="111">
        <v>1</v>
      </c>
      <c r="I102" s="111">
        <v>15</v>
      </c>
      <c r="J102" s="111">
        <f t="shared" si="38"/>
        <v>15</v>
      </c>
      <c r="K102" s="111">
        <v>30</v>
      </c>
      <c r="L102" s="111"/>
      <c r="M102" s="114"/>
      <c r="N102" s="115"/>
      <c r="O102" s="116"/>
      <c r="P102" s="117">
        <f t="shared" si="39"/>
        <v>30</v>
      </c>
      <c r="Q102" s="118"/>
      <c r="R102" s="115">
        <f t="shared" si="40"/>
        <v>30</v>
      </c>
      <c r="S102" s="119"/>
      <c r="T102" s="119"/>
      <c r="U102" s="119">
        <v>54</v>
      </c>
      <c r="V102" s="120"/>
      <c r="W102" s="121"/>
    </row>
    <row r="103" spans="1:23" s="122" customFormat="1">
      <c r="A103" s="109"/>
      <c r="B103" s="110" t="s">
        <v>150</v>
      </c>
      <c r="C103" s="111">
        <v>1</v>
      </c>
      <c r="D103" s="112" t="s">
        <v>284</v>
      </c>
      <c r="E103" s="116" t="s">
        <v>206</v>
      </c>
      <c r="F103" s="111">
        <v>3</v>
      </c>
      <c r="G103" s="113" t="s">
        <v>107</v>
      </c>
      <c r="H103" s="111">
        <v>1</v>
      </c>
      <c r="I103" s="111">
        <v>15</v>
      </c>
      <c r="J103" s="111">
        <f t="shared" si="38"/>
        <v>15</v>
      </c>
      <c r="K103" s="111">
        <v>30</v>
      </c>
      <c r="L103" s="111"/>
      <c r="M103" s="114"/>
      <c r="N103" s="115"/>
      <c r="O103" s="116"/>
      <c r="P103" s="117">
        <f t="shared" si="39"/>
        <v>30</v>
      </c>
      <c r="Q103" s="118"/>
      <c r="R103" s="115">
        <f t="shared" si="40"/>
        <v>30</v>
      </c>
      <c r="S103" s="119"/>
      <c r="T103" s="119"/>
      <c r="U103" s="119">
        <v>54</v>
      </c>
      <c r="V103" s="120"/>
      <c r="W103" s="121"/>
    </row>
    <row r="104" spans="1:23" s="122" customFormat="1">
      <c r="A104" s="109"/>
      <c r="B104" s="110" t="s">
        <v>151</v>
      </c>
      <c r="C104" s="111">
        <v>1</v>
      </c>
      <c r="D104" s="112" t="s">
        <v>284</v>
      </c>
      <c r="E104" s="116" t="s">
        <v>206</v>
      </c>
      <c r="F104" s="111">
        <v>6</v>
      </c>
      <c r="G104" s="113" t="s">
        <v>71</v>
      </c>
      <c r="H104" s="111">
        <v>1</v>
      </c>
      <c r="I104" s="111">
        <v>15</v>
      </c>
      <c r="J104" s="111">
        <f t="shared" si="38"/>
        <v>15</v>
      </c>
      <c r="K104" s="111">
        <v>30</v>
      </c>
      <c r="L104" s="111"/>
      <c r="M104" s="114"/>
      <c r="N104" s="115"/>
      <c r="O104" s="116"/>
      <c r="P104" s="117">
        <f t="shared" si="39"/>
        <v>30</v>
      </c>
      <c r="Q104" s="118"/>
      <c r="R104" s="115">
        <f t="shared" si="40"/>
        <v>30</v>
      </c>
      <c r="S104" s="119"/>
      <c r="T104" s="119"/>
      <c r="U104" s="119">
        <v>54</v>
      </c>
      <c r="V104" s="120"/>
      <c r="W104" s="121"/>
    </row>
    <row r="105" spans="1:23" s="122" customFormat="1">
      <c r="A105" s="109"/>
      <c r="B105" s="110" t="s">
        <v>152</v>
      </c>
      <c r="C105" s="111">
        <v>1</v>
      </c>
      <c r="D105" s="112" t="s">
        <v>284</v>
      </c>
      <c r="E105" s="116" t="s">
        <v>206</v>
      </c>
      <c r="F105" s="111">
        <v>6</v>
      </c>
      <c r="G105" s="113" t="s">
        <v>73</v>
      </c>
      <c r="H105" s="111">
        <v>1</v>
      </c>
      <c r="I105" s="111">
        <v>15</v>
      </c>
      <c r="J105" s="111">
        <f t="shared" si="38"/>
        <v>15</v>
      </c>
      <c r="K105" s="111">
        <v>30</v>
      </c>
      <c r="L105" s="111"/>
      <c r="M105" s="114"/>
      <c r="N105" s="115"/>
      <c r="O105" s="116"/>
      <c r="P105" s="117">
        <f t="shared" si="39"/>
        <v>30</v>
      </c>
      <c r="Q105" s="118"/>
      <c r="R105" s="115">
        <f t="shared" si="40"/>
        <v>30</v>
      </c>
      <c r="S105" s="119"/>
      <c r="T105" s="119"/>
      <c r="U105" s="119">
        <v>54</v>
      </c>
      <c r="V105" s="120"/>
      <c r="W105" s="121"/>
    </row>
    <row r="106" spans="1:23" s="122" customFormat="1">
      <c r="A106" s="109"/>
      <c r="B106" s="110" t="s">
        <v>153</v>
      </c>
      <c r="C106" s="111">
        <v>1</v>
      </c>
      <c r="D106" s="112" t="s">
        <v>332</v>
      </c>
      <c r="E106" s="116" t="s">
        <v>206</v>
      </c>
      <c r="F106" s="111">
        <v>4</v>
      </c>
      <c r="G106" s="113" t="s">
        <v>72</v>
      </c>
      <c r="H106" s="111">
        <v>1</v>
      </c>
      <c r="I106" s="111">
        <v>15</v>
      </c>
      <c r="J106" s="111">
        <f t="shared" si="38"/>
        <v>15</v>
      </c>
      <c r="K106" s="111">
        <v>30</v>
      </c>
      <c r="L106" s="111"/>
      <c r="M106" s="114"/>
      <c r="N106" s="115"/>
      <c r="O106" s="116"/>
      <c r="P106" s="117">
        <f t="shared" si="39"/>
        <v>30</v>
      </c>
      <c r="Q106" s="118"/>
      <c r="R106" s="115">
        <f t="shared" si="40"/>
        <v>30</v>
      </c>
      <c r="S106" s="119"/>
      <c r="T106" s="119"/>
      <c r="U106" s="119">
        <v>54</v>
      </c>
      <c r="V106" s="120"/>
      <c r="W106" s="121"/>
    </row>
    <row r="107" spans="1:23" s="122" customFormat="1">
      <c r="A107" s="109"/>
      <c r="B107" s="110" t="s">
        <v>154</v>
      </c>
      <c r="C107" s="111">
        <v>1</v>
      </c>
      <c r="D107" s="112" t="s">
        <v>332</v>
      </c>
      <c r="E107" s="116" t="s">
        <v>206</v>
      </c>
      <c r="F107" s="111">
        <v>4</v>
      </c>
      <c r="G107" s="113" t="s">
        <v>71</v>
      </c>
      <c r="H107" s="111">
        <v>1</v>
      </c>
      <c r="I107" s="111">
        <v>15</v>
      </c>
      <c r="J107" s="111">
        <f t="shared" si="38"/>
        <v>15</v>
      </c>
      <c r="K107" s="111">
        <v>30</v>
      </c>
      <c r="L107" s="111"/>
      <c r="M107" s="114"/>
      <c r="N107" s="115"/>
      <c r="O107" s="116"/>
      <c r="P107" s="117">
        <f t="shared" si="39"/>
        <v>30</v>
      </c>
      <c r="Q107" s="118"/>
      <c r="R107" s="115">
        <f t="shared" si="40"/>
        <v>30</v>
      </c>
      <c r="S107" s="119"/>
      <c r="T107" s="119"/>
      <c r="U107" s="119">
        <v>54</v>
      </c>
      <c r="V107" s="120"/>
      <c r="W107" s="121"/>
    </row>
    <row r="108" spans="1:23" s="122" customFormat="1">
      <c r="A108" s="109"/>
      <c r="B108" s="110" t="s">
        <v>155</v>
      </c>
      <c r="C108" s="111">
        <v>1</v>
      </c>
      <c r="D108" s="112" t="s">
        <v>332</v>
      </c>
      <c r="E108" s="116" t="s">
        <v>206</v>
      </c>
      <c r="F108" s="111">
        <v>6</v>
      </c>
      <c r="G108" s="113" t="s">
        <v>71</v>
      </c>
      <c r="H108" s="111">
        <v>1</v>
      </c>
      <c r="I108" s="111">
        <v>15</v>
      </c>
      <c r="J108" s="111">
        <f t="shared" si="38"/>
        <v>15</v>
      </c>
      <c r="K108" s="111">
        <v>30</v>
      </c>
      <c r="L108" s="111"/>
      <c r="M108" s="114"/>
      <c r="N108" s="115"/>
      <c r="O108" s="116"/>
      <c r="P108" s="117">
        <f t="shared" si="39"/>
        <v>30</v>
      </c>
      <c r="Q108" s="118"/>
      <c r="R108" s="115">
        <f t="shared" si="40"/>
        <v>30</v>
      </c>
      <c r="S108" s="119"/>
      <c r="T108" s="119"/>
      <c r="U108" s="119">
        <v>54</v>
      </c>
      <c r="V108" s="120"/>
      <c r="W108" s="121"/>
    </row>
    <row r="109" spans="1:23" s="122" customFormat="1">
      <c r="A109" s="109"/>
      <c r="B109" s="110" t="s">
        <v>156</v>
      </c>
      <c r="C109" s="111">
        <v>1</v>
      </c>
      <c r="D109" s="112" t="s">
        <v>332</v>
      </c>
      <c r="E109" s="116" t="s">
        <v>206</v>
      </c>
      <c r="F109" s="111">
        <v>5</v>
      </c>
      <c r="G109" s="113" t="s">
        <v>107</v>
      </c>
      <c r="H109" s="111">
        <v>1</v>
      </c>
      <c r="I109" s="111">
        <v>15</v>
      </c>
      <c r="J109" s="111">
        <f t="shared" si="38"/>
        <v>15</v>
      </c>
      <c r="K109" s="111">
        <v>30</v>
      </c>
      <c r="L109" s="111"/>
      <c r="M109" s="114"/>
      <c r="N109" s="115"/>
      <c r="O109" s="116"/>
      <c r="P109" s="117">
        <f t="shared" si="39"/>
        <v>30</v>
      </c>
      <c r="Q109" s="118"/>
      <c r="R109" s="115">
        <f t="shared" si="40"/>
        <v>30</v>
      </c>
      <c r="S109" s="119"/>
      <c r="T109" s="119"/>
      <c r="U109" s="119">
        <v>54</v>
      </c>
      <c r="V109" s="120"/>
      <c r="W109" s="121"/>
    </row>
    <row r="110" spans="1:23" s="122" customFormat="1">
      <c r="A110" s="109"/>
      <c r="B110" s="110" t="s">
        <v>157</v>
      </c>
      <c r="C110" s="111">
        <v>1</v>
      </c>
      <c r="D110" s="112" t="s">
        <v>332</v>
      </c>
      <c r="E110" s="116" t="s">
        <v>206</v>
      </c>
      <c r="F110" s="111">
        <v>5</v>
      </c>
      <c r="G110" s="113" t="s">
        <v>101</v>
      </c>
      <c r="H110" s="111">
        <v>1</v>
      </c>
      <c r="I110" s="111">
        <v>15</v>
      </c>
      <c r="J110" s="111">
        <f t="shared" si="38"/>
        <v>15</v>
      </c>
      <c r="K110" s="111">
        <v>30</v>
      </c>
      <c r="L110" s="111"/>
      <c r="M110" s="114"/>
      <c r="N110" s="115"/>
      <c r="O110" s="116"/>
      <c r="P110" s="117">
        <f t="shared" si="39"/>
        <v>30</v>
      </c>
      <c r="Q110" s="118"/>
      <c r="R110" s="115">
        <f t="shared" si="40"/>
        <v>30</v>
      </c>
      <c r="S110" s="119"/>
      <c r="T110" s="119"/>
      <c r="U110" s="119">
        <v>54</v>
      </c>
      <c r="V110" s="120"/>
      <c r="W110" s="121"/>
    </row>
    <row r="111" spans="1:23" s="122" customFormat="1">
      <c r="A111" s="109"/>
      <c r="B111" s="110" t="s">
        <v>158</v>
      </c>
      <c r="C111" s="111">
        <v>1</v>
      </c>
      <c r="D111" s="112" t="s">
        <v>332</v>
      </c>
      <c r="E111" s="116" t="s">
        <v>206</v>
      </c>
      <c r="F111" s="111">
        <v>3</v>
      </c>
      <c r="G111" s="113" t="s">
        <v>71</v>
      </c>
      <c r="H111" s="111">
        <v>1</v>
      </c>
      <c r="I111" s="111">
        <v>15</v>
      </c>
      <c r="J111" s="111">
        <f t="shared" si="38"/>
        <v>15</v>
      </c>
      <c r="K111" s="111">
        <v>30</v>
      </c>
      <c r="L111" s="111"/>
      <c r="M111" s="114"/>
      <c r="N111" s="115"/>
      <c r="O111" s="116"/>
      <c r="P111" s="117">
        <f t="shared" si="39"/>
        <v>30</v>
      </c>
      <c r="Q111" s="118"/>
      <c r="R111" s="115">
        <f t="shared" si="40"/>
        <v>30</v>
      </c>
      <c r="S111" s="119"/>
      <c r="T111" s="119"/>
      <c r="U111" s="119">
        <v>54</v>
      </c>
      <c r="V111" s="120"/>
      <c r="W111" s="121"/>
    </row>
    <row r="112" spans="1:23" s="122" customFormat="1">
      <c r="A112" s="109"/>
      <c r="B112" s="110" t="s">
        <v>159</v>
      </c>
      <c r="C112" s="111">
        <v>1</v>
      </c>
      <c r="D112" s="112" t="s">
        <v>284</v>
      </c>
      <c r="E112" s="116" t="s">
        <v>206</v>
      </c>
      <c r="F112" s="111">
        <v>6</v>
      </c>
      <c r="G112" s="113" t="s">
        <v>107</v>
      </c>
      <c r="H112" s="111">
        <v>1</v>
      </c>
      <c r="I112" s="111">
        <v>15</v>
      </c>
      <c r="J112" s="111">
        <f t="shared" si="38"/>
        <v>15</v>
      </c>
      <c r="K112" s="111">
        <v>30</v>
      </c>
      <c r="L112" s="111"/>
      <c r="M112" s="114"/>
      <c r="N112" s="115"/>
      <c r="O112" s="116"/>
      <c r="P112" s="117">
        <f t="shared" si="39"/>
        <v>30</v>
      </c>
      <c r="Q112" s="118"/>
      <c r="R112" s="115">
        <f t="shared" si="40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09"/>
      <c r="B113" s="110" t="s">
        <v>160</v>
      </c>
      <c r="C113" s="111">
        <v>1</v>
      </c>
      <c r="D113" s="112" t="s">
        <v>284</v>
      </c>
      <c r="E113" s="116" t="s">
        <v>206</v>
      </c>
      <c r="F113" s="111">
        <v>6</v>
      </c>
      <c r="G113" s="113" t="s">
        <v>101</v>
      </c>
      <c r="H113" s="111">
        <v>1</v>
      </c>
      <c r="I113" s="111">
        <v>15</v>
      </c>
      <c r="J113" s="111">
        <f t="shared" si="38"/>
        <v>15</v>
      </c>
      <c r="K113" s="111">
        <v>30</v>
      </c>
      <c r="L113" s="111"/>
      <c r="M113" s="114"/>
      <c r="N113" s="115"/>
      <c r="O113" s="116"/>
      <c r="P113" s="117">
        <f t="shared" si="39"/>
        <v>30</v>
      </c>
      <c r="Q113" s="118"/>
      <c r="R113" s="115">
        <f t="shared" si="40"/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24" t="s">
        <v>303</v>
      </c>
      <c r="B114" s="125" t="s">
        <v>197</v>
      </c>
      <c r="C114" s="126">
        <v>1</v>
      </c>
      <c r="D114" s="127" t="s">
        <v>333</v>
      </c>
      <c r="E114" s="122" t="s">
        <v>205</v>
      </c>
      <c r="F114" s="126">
        <v>7</v>
      </c>
      <c r="G114" s="128" t="s">
        <v>72</v>
      </c>
      <c r="H114" s="126">
        <v>1</v>
      </c>
      <c r="I114" s="126">
        <v>15</v>
      </c>
      <c r="J114" s="126">
        <f t="shared" si="38"/>
        <v>15</v>
      </c>
      <c r="K114" s="126">
        <v>30</v>
      </c>
      <c r="L114" s="126"/>
      <c r="M114" s="129"/>
      <c r="N114" s="130"/>
      <c r="P114" s="119">
        <f t="shared" si="39"/>
        <v>30</v>
      </c>
      <c r="Q114" s="131"/>
      <c r="R114" s="130">
        <f t="shared" si="40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24" t="s">
        <v>304</v>
      </c>
      <c r="B115" s="125" t="s">
        <v>198</v>
      </c>
      <c r="C115" s="126">
        <v>1</v>
      </c>
      <c r="D115" s="127" t="s">
        <v>333</v>
      </c>
      <c r="E115" s="122" t="s">
        <v>205</v>
      </c>
      <c r="F115" s="126">
        <v>7</v>
      </c>
      <c r="G115" s="128" t="s">
        <v>71</v>
      </c>
      <c r="H115" s="126">
        <v>1</v>
      </c>
      <c r="I115" s="126">
        <v>15</v>
      </c>
      <c r="J115" s="126">
        <f t="shared" si="38"/>
        <v>15</v>
      </c>
      <c r="K115" s="126">
        <v>30</v>
      </c>
      <c r="L115" s="126"/>
      <c r="M115" s="129"/>
      <c r="N115" s="130"/>
      <c r="P115" s="119">
        <f t="shared" si="39"/>
        <v>30</v>
      </c>
      <c r="Q115" s="131"/>
      <c r="R115" s="130">
        <f t="shared" si="40"/>
        <v>30</v>
      </c>
      <c r="S115" s="119"/>
      <c r="T115" s="119"/>
      <c r="U115" s="119">
        <v>54</v>
      </c>
      <c r="V115" s="120"/>
      <c r="W115" s="121"/>
    </row>
    <row r="116" spans="1:23" s="122" customFormat="1">
      <c r="A116" s="124" t="s">
        <v>305</v>
      </c>
      <c r="B116" s="125" t="s">
        <v>199</v>
      </c>
      <c r="C116" s="126">
        <v>1</v>
      </c>
      <c r="D116" s="127" t="s">
        <v>333</v>
      </c>
      <c r="E116" s="122" t="s">
        <v>205</v>
      </c>
      <c r="F116" s="126">
        <v>7</v>
      </c>
      <c r="G116" s="128" t="s">
        <v>73</v>
      </c>
      <c r="H116" s="126">
        <v>1</v>
      </c>
      <c r="I116" s="126">
        <v>15</v>
      </c>
      <c r="J116" s="126">
        <f t="shared" si="38"/>
        <v>15</v>
      </c>
      <c r="K116" s="126">
        <v>30</v>
      </c>
      <c r="L116" s="126"/>
      <c r="M116" s="129"/>
      <c r="N116" s="130"/>
      <c r="P116" s="119">
        <f t="shared" si="39"/>
        <v>30</v>
      </c>
      <c r="Q116" s="131"/>
      <c r="R116" s="130">
        <f t="shared" si="40"/>
        <v>30</v>
      </c>
      <c r="S116" s="119"/>
      <c r="T116" s="119"/>
      <c r="U116" s="119">
        <v>54</v>
      </c>
      <c r="V116" s="120"/>
      <c r="W116" s="121"/>
    </row>
    <row r="117" spans="1:23" s="122" customFormat="1">
      <c r="A117" s="124" t="s">
        <v>305</v>
      </c>
      <c r="B117" s="125" t="s">
        <v>200</v>
      </c>
      <c r="C117" s="126">
        <v>1</v>
      </c>
      <c r="D117" s="127" t="s">
        <v>333</v>
      </c>
      <c r="E117" s="122" t="s">
        <v>205</v>
      </c>
      <c r="F117" s="126">
        <v>7</v>
      </c>
      <c r="G117" s="128" t="s">
        <v>107</v>
      </c>
      <c r="H117" s="126">
        <v>1</v>
      </c>
      <c r="I117" s="126">
        <v>15</v>
      </c>
      <c r="J117" s="126">
        <f t="shared" si="38"/>
        <v>15</v>
      </c>
      <c r="K117" s="126">
        <v>30</v>
      </c>
      <c r="L117" s="126"/>
      <c r="M117" s="129"/>
      <c r="N117" s="130"/>
      <c r="P117" s="119">
        <f t="shared" si="39"/>
        <v>30</v>
      </c>
      <c r="Q117" s="131"/>
      <c r="R117" s="130">
        <f t="shared" si="40"/>
        <v>30</v>
      </c>
      <c r="S117" s="119"/>
      <c r="T117" s="119"/>
      <c r="U117" s="119">
        <v>54</v>
      </c>
      <c r="V117" s="120"/>
      <c r="W117" s="121"/>
    </row>
    <row r="118" spans="1:23" s="122" customFormat="1">
      <c r="A118" s="124" t="s">
        <v>305</v>
      </c>
      <c r="B118" s="125" t="s">
        <v>201</v>
      </c>
      <c r="C118" s="126">
        <v>1</v>
      </c>
      <c r="D118" s="127" t="s">
        <v>333</v>
      </c>
      <c r="E118" s="122" t="s">
        <v>205</v>
      </c>
      <c r="F118" s="126">
        <v>3</v>
      </c>
      <c r="G118" s="128" t="s">
        <v>71</v>
      </c>
      <c r="H118" s="126">
        <v>1</v>
      </c>
      <c r="I118" s="126">
        <v>15</v>
      </c>
      <c r="J118" s="126">
        <f t="shared" si="38"/>
        <v>15</v>
      </c>
      <c r="K118" s="126">
        <v>30</v>
      </c>
      <c r="L118" s="126"/>
      <c r="M118" s="129"/>
      <c r="N118" s="130"/>
      <c r="P118" s="119">
        <f t="shared" si="39"/>
        <v>30</v>
      </c>
      <c r="Q118" s="131"/>
      <c r="R118" s="130">
        <f t="shared" si="40"/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24" t="s">
        <v>320</v>
      </c>
      <c r="B119" s="125" t="s">
        <v>203</v>
      </c>
      <c r="C119" s="126">
        <v>1</v>
      </c>
      <c r="D119" s="127" t="s">
        <v>333</v>
      </c>
      <c r="E119" s="122" t="s">
        <v>205</v>
      </c>
      <c r="F119" s="126">
        <v>3</v>
      </c>
      <c r="G119" s="128" t="s">
        <v>72</v>
      </c>
      <c r="H119" s="126">
        <v>1</v>
      </c>
      <c r="I119" s="126">
        <v>15</v>
      </c>
      <c r="J119" s="126">
        <f t="shared" si="38"/>
        <v>15</v>
      </c>
      <c r="K119" s="126">
        <v>30</v>
      </c>
      <c r="L119" s="126"/>
      <c r="M119" s="129"/>
      <c r="N119" s="130"/>
      <c r="P119" s="119">
        <f t="shared" si="39"/>
        <v>30</v>
      </c>
      <c r="Q119" s="131"/>
      <c r="R119" s="130">
        <f t="shared" si="40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24"/>
      <c r="B120" s="125" t="s">
        <v>149</v>
      </c>
      <c r="C120" s="126">
        <v>1</v>
      </c>
      <c r="D120" s="127" t="s">
        <v>333</v>
      </c>
      <c r="E120" s="122" t="s">
        <v>205</v>
      </c>
      <c r="F120" s="126">
        <v>2</v>
      </c>
      <c r="G120" s="128" t="s">
        <v>71</v>
      </c>
      <c r="H120" s="126">
        <v>1</v>
      </c>
      <c r="I120" s="126">
        <v>15</v>
      </c>
      <c r="J120" s="126">
        <f t="shared" si="38"/>
        <v>15</v>
      </c>
      <c r="K120" s="126">
        <v>30</v>
      </c>
      <c r="L120" s="126"/>
      <c r="M120" s="129"/>
      <c r="N120" s="130"/>
      <c r="P120" s="119">
        <f t="shared" si="39"/>
        <v>30</v>
      </c>
      <c r="Q120" s="131"/>
      <c r="R120" s="130">
        <f t="shared" si="40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24"/>
      <c r="B121" s="125" t="s">
        <v>150</v>
      </c>
      <c r="C121" s="126">
        <v>1</v>
      </c>
      <c r="D121" s="127" t="s">
        <v>333</v>
      </c>
      <c r="E121" s="122" t="s">
        <v>205</v>
      </c>
      <c r="F121" s="126">
        <v>2</v>
      </c>
      <c r="G121" s="128" t="s">
        <v>72</v>
      </c>
      <c r="H121" s="126">
        <v>1</v>
      </c>
      <c r="I121" s="126">
        <v>15</v>
      </c>
      <c r="J121" s="126">
        <f t="shared" si="38"/>
        <v>15</v>
      </c>
      <c r="K121" s="126">
        <v>30</v>
      </c>
      <c r="L121" s="126"/>
      <c r="M121" s="129"/>
      <c r="N121" s="130"/>
      <c r="P121" s="119">
        <f t="shared" si="39"/>
        <v>30</v>
      </c>
      <c r="Q121" s="131"/>
      <c r="R121" s="130">
        <f t="shared" si="40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24"/>
      <c r="B122" s="125" t="s">
        <v>151</v>
      </c>
      <c r="C122" s="126">
        <v>1</v>
      </c>
      <c r="D122" s="127" t="s">
        <v>333</v>
      </c>
      <c r="E122" s="122" t="s">
        <v>205</v>
      </c>
      <c r="F122" s="126">
        <v>2</v>
      </c>
      <c r="G122" s="128" t="s">
        <v>73</v>
      </c>
      <c r="H122" s="126">
        <v>1</v>
      </c>
      <c r="I122" s="126">
        <v>15</v>
      </c>
      <c r="J122" s="126">
        <f t="shared" si="38"/>
        <v>15</v>
      </c>
      <c r="K122" s="126">
        <v>30</v>
      </c>
      <c r="L122" s="126"/>
      <c r="M122" s="129"/>
      <c r="N122" s="130"/>
      <c r="P122" s="119">
        <f t="shared" si="39"/>
        <v>30</v>
      </c>
      <c r="Q122" s="131"/>
      <c r="R122" s="130">
        <f t="shared" si="40"/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24"/>
      <c r="B123" s="125" t="s">
        <v>152</v>
      </c>
      <c r="C123" s="126">
        <v>1</v>
      </c>
      <c r="D123" s="127" t="s">
        <v>333</v>
      </c>
      <c r="E123" s="122" t="s">
        <v>205</v>
      </c>
      <c r="F123" s="126">
        <v>4</v>
      </c>
      <c r="G123" s="128" t="s">
        <v>71</v>
      </c>
      <c r="H123" s="126">
        <v>1</v>
      </c>
      <c r="I123" s="126">
        <v>15</v>
      </c>
      <c r="J123" s="126">
        <f t="shared" si="38"/>
        <v>15</v>
      </c>
      <c r="K123" s="126">
        <v>30</v>
      </c>
      <c r="L123" s="126"/>
      <c r="M123" s="129"/>
      <c r="N123" s="130"/>
      <c r="P123" s="119">
        <f t="shared" si="39"/>
        <v>30</v>
      </c>
      <c r="Q123" s="131"/>
      <c r="R123" s="130">
        <f t="shared" si="40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24"/>
      <c r="B124" s="125" t="s">
        <v>153</v>
      </c>
      <c r="C124" s="126">
        <v>1</v>
      </c>
      <c r="D124" s="127" t="s">
        <v>333</v>
      </c>
      <c r="E124" s="122" t="s">
        <v>205</v>
      </c>
      <c r="F124" s="126">
        <v>4</v>
      </c>
      <c r="G124" s="128" t="s">
        <v>73</v>
      </c>
      <c r="H124" s="126">
        <v>1</v>
      </c>
      <c r="I124" s="126">
        <v>15</v>
      </c>
      <c r="J124" s="126">
        <f t="shared" si="38"/>
        <v>15</v>
      </c>
      <c r="K124" s="126">
        <v>30</v>
      </c>
      <c r="L124" s="126"/>
      <c r="M124" s="129"/>
      <c r="N124" s="130"/>
      <c r="P124" s="119">
        <f t="shared" si="39"/>
        <v>30</v>
      </c>
      <c r="Q124" s="131"/>
      <c r="R124" s="130">
        <f t="shared" si="40"/>
        <v>30</v>
      </c>
      <c r="S124" s="119"/>
      <c r="T124" s="119"/>
      <c r="U124" s="119">
        <v>54</v>
      </c>
      <c r="V124" s="120"/>
      <c r="W124" s="121"/>
    </row>
    <row r="125" spans="1:23" s="122" customFormat="1">
      <c r="A125" s="124"/>
      <c r="B125" s="125" t="s">
        <v>154</v>
      </c>
      <c r="C125" s="126">
        <v>1</v>
      </c>
      <c r="D125" s="127" t="s">
        <v>333</v>
      </c>
      <c r="E125" s="122" t="s">
        <v>205</v>
      </c>
      <c r="F125" s="126">
        <v>5</v>
      </c>
      <c r="G125" s="128" t="s">
        <v>71</v>
      </c>
      <c r="H125" s="126">
        <v>1</v>
      </c>
      <c r="I125" s="126">
        <v>15</v>
      </c>
      <c r="J125" s="126">
        <f t="shared" si="38"/>
        <v>15</v>
      </c>
      <c r="K125" s="126">
        <v>30</v>
      </c>
      <c r="L125" s="126"/>
      <c r="M125" s="129"/>
      <c r="N125" s="130"/>
      <c r="P125" s="119">
        <f t="shared" si="39"/>
        <v>30</v>
      </c>
      <c r="Q125" s="131"/>
      <c r="R125" s="130">
        <f t="shared" si="40"/>
        <v>30</v>
      </c>
      <c r="S125" s="119"/>
      <c r="T125" s="119"/>
      <c r="U125" s="119">
        <v>54</v>
      </c>
      <c r="V125" s="120"/>
      <c r="W125" s="121"/>
    </row>
    <row r="126" spans="1:23" s="122" customFormat="1">
      <c r="A126" s="124"/>
      <c r="B126" s="125" t="s">
        <v>155</v>
      </c>
      <c r="C126" s="126">
        <v>1</v>
      </c>
      <c r="D126" s="127" t="s">
        <v>324</v>
      </c>
      <c r="E126" s="122" t="s">
        <v>205</v>
      </c>
      <c r="F126" s="126">
        <v>2</v>
      </c>
      <c r="G126" s="128" t="s">
        <v>72</v>
      </c>
      <c r="H126" s="126">
        <v>1</v>
      </c>
      <c r="I126" s="126">
        <v>15</v>
      </c>
      <c r="J126" s="126">
        <f t="shared" si="38"/>
        <v>15</v>
      </c>
      <c r="K126" s="126">
        <v>30</v>
      </c>
      <c r="L126" s="126"/>
      <c r="M126" s="129"/>
      <c r="N126" s="130"/>
      <c r="P126" s="119">
        <f t="shared" si="39"/>
        <v>30</v>
      </c>
      <c r="Q126" s="131"/>
      <c r="R126" s="130">
        <f t="shared" si="40"/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24"/>
      <c r="B127" s="125" t="s">
        <v>156</v>
      </c>
      <c r="C127" s="126">
        <v>1</v>
      </c>
      <c r="D127" s="127" t="s">
        <v>333</v>
      </c>
      <c r="E127" s="122" t="s">
        <v>205</v>
      </c>
      <c r="F127" s="126">
        <v>5</v>
      </c>
      <c r="G127" s="128" t="s">
        <v>101</v>
      </c>
      <c r="H127" s="126">
        <v>1</v>
      </c>
      <c r="I127" s="126">
        <v>15</v>
      </c>
      <c r="J127" s="126">
        <f t="shared" si="38"/>
        <v>15</v>
      </c>
      <c r="K127" s="126">
        <v>30</v>
      </c>
      <c r="L127" s="126"/>
      <c r="M127" s="129"/>
      <c r="N127" s="130"/>
      <c r="P127" s="119">
        <f t="shared" si="39"/>
        <v>30</v>
      </c>
      <c r="Q127" s="131"/>
      <c r="R127" s="130">
        <f t="shared" si="40"/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24"/>
      <c r="B128" s="125" t="s">
        <v>157</v>
      </c>
      <c r="C128" s="126">
        <v>1</v>
      </c>
      <c r="D128" s="127" t="s">
        <v>324</v>
      </c>
      <c r="E128" s="122" t="s">
        <v>205</v>
      </c>
      <c r="F128" s="126">
        <v>6</v>
      </c>
      <c r="G128" s="128" t="s">
        <v>107</v>
      </c>
      <c r="H128" s="126">
        <v>1</v>
      </c>
      <c r="I128" s="126">
        <v>15</v>
      </c>
      <c r="J128" s="126">
        <f t="shared" si="38"/>
        <v>15</v>
      </c>
      <c r="K128" s="126">
        <v>30</v>
      </c>
      <c r="L128" s="126"/>
      <c r="M128" s="129"/>
      <c r="N128" s="130"/>
      <c r="P128" s="119">
        <f t="shared" si="39"/>
        <v>30</v>
      </c>
      <c r="Q128" s="131"/>
      <c r="R128" s="130">
        <f t="shared" si="40"/>
        <v>30</v>
      </c>
      <c r="S128" s="119"/>
      <c r="T128" s="119"/>
      <c r="U128" s="119">
        <v>54</v>
      </c>
      <c r="V128" s="120"/>
      <c r="W128" s="121"/>
    </row>
    <row r="129" spans="1:23" s="122" customFormat="1">
      <c r="A129" s="124"/>
      <c r="B129" s="125" t="s">
        <v>158</v>
      </c>
      <c r="C129" s="126">
        <v>1</v>
      </c>
      <c r="D129" s="127" t="s">
        <v>324</v>
      </c>
      <c r="E129" s="122" t="s">
        <v>205</v>
      </c>
      <c r="F129" s="126">
        <v>6</v>
      </c>
      <c r="G129" s="128" t="s">
        <v>297</v>
      </c>
      <c r="H129" s="126">
        <v>1</v>
      </c>
      <c r="I129" s="126">
        <v>15</v>
      </c>
      <c r="J129" s="126">
        <f t="shared" si="38"/>
        <v>15</v>
      </c>
      <c r="K129" s="126">
        <v>30</v>
      </c>
      <c r="L129" s="126"/>
      <c r="M129" s="129"/>
      <c r="N129" s="130"/>
      <c r="P129" s="119">
        <f t="shared" si="39"/>
        <v>30</v>
      </c>
      <c r="Q129" s="131"/>
      <c r="R129" s="130">
        <f t="shared" si="40"/>
        <v>30</v>
      </c>
      <c r="S129" s="119"/>
      <c r="T129" s="119"/>
      <c r="U129" s="119">
        <v>54</v>
      </c>
      <c r="V129" s="120"/>
      <c r="W129" s="121"/>
    </row>
    <row r="130" spans="1:23" s="122" customFormat="1">
      <c r="A130" s="124"/>
      <c r="B130" s="125" t="s">
        <v>159</v>
      </c>
      <c r="C130" s="126">
        <v>1</v>
      </c>
      <c r="D130" s="127" t="s">
        <v>324</v>
      </c>
      <c r="E130" s="122" t="s">
        <v>205</v>
      </c>
      <c r="F130" s="126">
        <v>6</v>
      </c>
      <c r="G130" s="128" t="s">
        <v>101</v>
      </c>
      <c r="H130" s="126">
        <v>1</v>
      </c>
      <c r="I130" s="126">
        <v>15</v>
      </c>
      <c r="J130" s="126">
        <f t="shared" si="38"/>
        <v>15</v>
      </c>
      <c r="K130" s="126">
        <v>30</v>
      </c>
      <c r="L130" s="126"/>
      <c r="M130" s="129"/>
      <c r="N130" s="130"/>
      <c r="P130" s="119">
        <f t="shared" si="39"/>
        <v>30</v>
      </c>
      <c r="Q130" s="131"/>
      <c r="R130" s="130">
        <f t="shared" si="40"/>
        <v>30</v>
      </c>
      <c r="S130" s="119"/>
      <c r="T130" s="119"/>
      <c r="U130" s="119">
        <v>54</v>
      </c>
      <c r="V130" s="120"/>
      <c r="W130" s="121"/>
    </row>
    <row r="131" spans="1:23" s="122" customFormat="1">
      <c r="A131" s="124"/>
      <c r="B131" s="125" t="s">
        <v>160</v>
      </c>
      <c r="C131" s="126">
        <v>1</v>
      </c>
      <c r="D131" s="127" t="s">
        <v>324</v>
      </c>
      <c r="E131" s="122" t="s">
        <v>205</v>
      </c>
      <c r="F131" s="126">
        <v>3</v>
      </c>
      <c r="G131" s="128" t="s">
        <v>73</v>
      </c>
      <c r="H131" s="126">
        <v>1</v>
      </c>
      <c r="I131" s="126">
        <v>15</v>
      </c>
      <c r="J131" s="126">
        <f t="shared" si="38"/>
        <v>15</v>
      </c>
      <c r="K131" s="126">
        <v>30</v>
      </c>
      <c r="L131" s="126"/>
      <c r="M131" s="129"/>
      <c r="N131" s="130"/>
      <c r="P131" s="119">
        <f t="shared" si="39"/>
        <v>30</v>
      </c>
      <c r="Q131" s="131"/>
      <c r="R131" s="130">
        <f t="shared" si="40"/>
        <v>30</v>
      </c>
      <c r="S131" s="119"/>
      <c r="T131" s="119"/>
      <c r="U131" s="119">
        <v>54</v>
      </c>
      <c r="V131" s="120"/>
      <c r="W131" s="121"/>
    </row>
    <row r="132" spans="1:23" s="122" customFormat="1">
      <c r="A132" s="109"/>
      <c r="B132" s="110" t="s">
        <v>149</v>
      </c>
      <c r="C132" s="111">
        <v>1</v>
      </c>
      <c r="D132" s="112" t="s">
        <v>324</v>
      </c>
      <c r="E132" s="116" t="s">
        <v>207</v>
      </c>
      <c r="F132" s="111">
        <v>3</v>
      </c>
      <c r="G132" s="113" t="s">
        <v>297</v>
      </c>
      <c r="H132" s="111">
        <v>1</v>
      </c>
      <c r="I132" s="111">
        <v>15</v>
      </c>
      <c r="J132" s="111">
        <f t="shared" ref="J132:J163" si="41">I132-H132+1</f>
        <v>15</v>
      </c>
      <c r="K132" s="111">
        <v>30</v>
      </c>
      <c r="L132" s="111"/>
      <c r="M132" s="114"/>
      <c r="N132" s="115"/>
      <c r="O132" s="116"/>
      <c r="P132" s="117">
        <f t="shared" ref="P132:P155" si="42">IF(J132=0,0,K132)</f>
        <v>30</v>
      </c>
      <c r="Q132" s="118"/>
      <c r="R132" s="115">
        <f t="shared" ref="R132:R163" si="43">O132+P132+Q132</f>
        <v>30</v>
      </c>
      <c r="S132" s="119"/>
      <c r="T132" s="119"/>
      <c r="U132" s="119">
        <v>54</v>
      </c>
      <c r="V132" s="120"/>
      <c r="W132" s="121"/>
    </row>
    <row r="133" spans="1:23" s="122" customFormat="1">
      <c r="A133" s="109"/>
      <c r="B133" s="110" t="s">
        <v>150</v>
      </c>
      <c r="C133" s="111">
        <v>1</v>
      </c>
      <c r="D133" s="112" t="s">
        <v>259</v>
      </c>
      <c r="E133" s="116" t="s">
        <v>207</v>
      </c>
      <c r="F133" s="111">
        <v>2</v>
      </c>
      <c r="G133" s="113" t="s">
        <v>73</v>
      </c>
      <c r="H133" s="111">
        <v>1</v>
      </c>
      <c r="I133" s="111">
        <v>15</v>
      </c>
      <c r="J133" s="111">
        <f t="shared" si="41"/>
        <v>15</v>
      </c>
      <c r="K133" s="111">
        <v>30</v>
      </c>
      <c r="L133" s="111"/>
      <c r="M133" s="114"/>
      <c r="N133" s="115"/>
      <c r="O133" s="116"/>
      <c r="P133" s="117">
        <f t="shared" si="42"/>
        <v>30</v>
      </c>
      <c r="Q133" s="118"/>
      <c r="R133" s="115">
        <f t="shared" si="43"/>
        <v>30</v>
      </c>
      <c r="S133" s="119"/>
      <c r="T133" s="119"/>
      <c r="U133" s="119">
        <v>54</v>
      </c>
      <c r="V133" s="120"/>
      <c r="W133" s="121"/>
    </row>
    <row r="134" spans="1:23" s="122" customFormat="1">
      <c r="A134" s="109"/>
      <c r="B134" s="110" t="s">
        <v>151</v>
      </c>
      <c r="C134" s="111">
        <v>1</v>
      </c>
      <c r="D134" s="112" t="s">
        <v>324</v>
      </c>
      <c r="E134" s="116" t="s">
        <v>207</v>
      </c>
      <c r="F134" s="111">
        <v>2</v>
      </c>
      <c r="G134" s="113" t="s">
        <v>71</v>
      </c>
      <c r="H134" s="111">
        <v>1</v>
      </c>
      <c r="I134" s="111">
        <v>15</v>
      </c>
      <c r="J134" s="111">
        <f t="shared" si="41"/>
        <v>15</v>
      </c>
      <c r="K134" s="111">
        <v>30</v>
      </c>
      <c r="L134" s="111"/>
      <c r="M134" s="114"/>
      <c r="N134" s="115"/>
      <c r="O134" s="116"/>
      <c r="P134" s="117">
        <f t="shared" si="42"/>
        <v>30</v>
      </c>
      <c r="Q134" s="118"/>
      <c r="R134" s="115">
        <f t="shared" si="43"/>
        <v>30</v>
      </c>
      <c r="S134" s="119"/>
      <c r="T134" s="119"/>
      <c r="U134" s="119">
        <v>54</v>
      </c>
      <c r="V134" s="120"/>
      <c r="W134" s="121"/>
    </row>
    <row r="135" spans="1:23" s="122" customFormat="1">
      <c r="A135" s="109"/>
      <c r="B135" s="110" t="s">
        <v>152</v>
      </c>
      <c r="C135" s="111">
        <v>1</v>
      </c>
      <c r="D135" s="112" t="s">
        <v>324</v>
      </c>
      <c r="E135" s="116" t="s">
        <v>207</v>
      </c>
      <c r="F135" s="111">
        <v>4</v>
      </c>
      <c r="G135" s="113" t="s">
        <v>72</v>
      </c>
      <c r="H135" s="111">
        <v>1</v>
      </c>
      <c r="I135" s="111">
        <v>15</v>
      </c>
      <c r="J135" s="111">
        <f t="shared" si="41"/>
        <v>15</v>
      </c>
      <c r="K135" s="111">
        <v>30</v>
      </c>
      <c r="L135" s="111"/>
      <c r="M135" s="114"/>
      <c r="N135" s="115"/>
      <c r="O135" s="116"/>
      <c r="P135" s="117">
        <f t="shared" si="42"/>
        <v>30</v>
      </c>
      <c r="Q135" s="118"/>
      <c r="R135" s="115">
        <f t="shared" si="43"/>
        <v>30</v>
      </c>
      <c r="S135" s="119"/>
      <c r="T135" s="119"/>
      <c r="U135" s="119">
        <v>54</v>
      </c>
      <c r="V135" s="120"/>
      <c r="W135" s="121"/>
    </row>
    <row r="136" spans="1:23" s="122" customFormat="1">
      <c r="A136" s="109"/>
      <c r="B136" s="110" t="s">
        <v>153</v>
      </c>
      <c r="C136" s="111">
        <v>1</v>
      </c>
      <c r="D136" s="112" t="s">
        <v>324</v>
      </c>
      <c r="E136" s="116" t="s">
        <v>207</v>
      </c>
      <c r="F136" s="111">
        <v>4</v>
      </c>
      <c r="G136" s="113" t="s">
        <v>71</v>
      </c>
      <c r="H136" s="111">
        <v>1</v>
      </c>
      <c r="I136" s="111">
        <v>15</v>
      </c>
      <c r="J136" s="111">
        <f t="shared" si="41"/>
        <v>15</v>
      </c>
      <c r="K136" s="111">
        <v>30</v>
      </c>
      <c r="L136" s="111"/>
      <c r="M136" s="114"/>
      <c r="N136" s="115"/>
      <c r="O136" s="116"/>
      <c r="P136" s="117">
        <f t="shared" si="42"/>
        <v>30</v>
      </c>
      <c r="Q136" s="118"/>
      <c r="R136" s="115">
        <f t="shared" si="43"/>
        <v>30</v>
      </c>
      <c r="S136" s="119"/>
      <c r="T136" s="119"/>
      <c r="U136" s="119">
        <v>54</v>
      </c>
      <c r="V136" s="120"/>
      <c r="W136" s="121"/>
    </row>
    <row r="137" spans="1:23" s="122" customFormat="1">
      <c r="A137" s="109"/>
      <c r="B137" s="110" t="s">
        <v>154</v>
      </c>
      <c r="C137" s="111">
        <v>1</v>
      </c>
      <c r="D137" s="112" t="s">
        <v>324</v>
      </c>
      <c r="E137" s="116" t="s">
        <v>207</v>
      </c>
      <c r="F137" s="111">
        <v>4</v>
      </c>
      <c r="G137" s="113" t="s">
        <v>73</v>
      </c>
      <c r="H137" s="111">
        <v>1</v>
      </c>
      <c r="I137" s="111">
        <v>15</v>
      </c>
      <c r="J137" s="111">
        <f t="shared" si="41"/>
        <v>15</v>
      </c>
      <c r="K137" s="111">
        <v>30</v>
      </c>
      <c r="L137" s="111"/>
      <c r="M137" s="114"/>
      <c r="N137" s="115"/>
      <c r="O137" s="116"/>
      <c r="P137" s="117">
        <f t="shared" si="42"/>
        <v>30</v>
      </c>
      <c r="Q137" s="118"/>
      <c r="R137" s="115">
        <f t="shared" si="43"/>
        <v>30</v>
      </c>
      <c r="S137" s="119"/>
      <c r="T137" s="119"/>
      <c r="U137" s="119">
        <v>54</v>
      </c>
      <c r="V137" s="120"/>
      <c r="W137" s="121"/>
    </row>
    <row r="138" spans="1:23" s="122" customFormat="1">
      <c r="A138" s="109"/>
      <c r="B138" s="110" t="s">
        <v>155</v>
      </c>
      <c r="C138" s="111">
        <v>1</v>
      </c>
      <c r="D138" s="112" t="s">
        <v>259</v>
      </c>
      <c r="E138" s="116" t="s">
        <v>207</v>
      </c>
      <c r="F138" s="111">
        <v>2</v>
      </c>
      <c r="G138" s="113" t="s">
        <v>71</v>
      </c>
      <c r="H138" s="111">
        <v>1</v>
      </c>
      <c r="I138" s="111">
        <v>15</v>
      </c>
      <c r="J138" s="111">
        <f t="shared" si="41"/>
        <v>15</v>
      </c>
      <c r="K138" s="111">
        <v>30</v>
      </c>
      <c r="L138" s="111"/>
      <c r="M138" s="114"/>
      <c r="N138" s="115"/>
      <c r="O138" s="116"/>
      <c r="P138" s="117">
        <f t="shared" si="42"/>
        <v>30</v>
      </c>
      <c r="Q138" s="118"/>
      <c r="R138" s="115">
        <f t="shared" si="43"/>
        <v>30</v>
      </c>
      <c r="S138" s="119"/>
      <c r="T138" s="119"/>
      <c r="U138" s="119">
        <v>54</v>
      </c>
      <c r="V138" s="120"/>
      <c r="W138" s="121"/>
    </row>
    <row r="139" spans="1:23" s="122" customFormat="1">
      <c r="A139" s="109"/>
      <c r="B139" s="110" t="s">
        <v>156</v>
      </c>
      <c r="C139" s="111">
        <v>1</v>
      </c>
      <c r="D139" s="112" t="s">
        <v>259</v>
      </c>
      <c r="E139" s="116" t="s">
        <v>207</v>
      </c>
      <c r="F139" s="111">
        <v>6</v>
      </c>
      <c r="G139" s="113" t="s">
        <v>297</v>
      </c>
      <c r="H139" s="111">
        <v>1</v>
      </c>
      <c r="I139" s="111">
        <v>15</v>
      </c>
      <c r="J139" s="111">
        <f t="shared" si="41"/>
        <v>15</v>
      </c>
      <c r="K139" s="111">
        <v>30</v>
      </c>
      <c r="L139" s="111"/>
      <c r="M139" s="114"/>
      <c r="N139" s="115"/>
      <c r="O139" s="116"/>
      <c r="P139" s="117">
        <f t="shared" si="42"/>
        <v>30</v>
      </c>
      <c r="Q139" s="118"/>
      <c r="R139" s="115">
        <f t="shared" si="43"/>
        <v>30</v>
      </c>
      <c r="S139" s="119"/>
      <c r="T139" s="119"/>
      <c r="U139" s="119">
        <v>54</v>
      </c>
      <c r="V139" s="120"/>
      <c r="W139" s="121"/>
    </row>
    <row r="140" spans="1:23" s="122" customFormat="1">
      <c r="A140" s="109"/>
      <c r="B140" s="110" t="s">
        <v>157</v>
      </c>
      <c r="C140" s="111">
        <v>1</v>
      </c>
      <c r="D140" s="112" t="s">
        <v>259</v>
      </c>
      <c r="E140" s="116" t="s">
        <v>207</v>
      </c>
      <c r="F140" s="111">
        <v>6</v>
      </c>
      <c r="G140" s="113" t="s">
        <v>101</v>
      </c>
      <c r="H140" s="111">
        <v>1</v>
      </c>
      <c r="I140" s="111">
        <v>15</v>
      </c>
      <c r="J140" s="111">
        <f t="shared" si="41"/>
        <v>15</v>
      </c>
      <c r="K140" s="111">
        <v>30</v>
      </c>
      <c r="L140" s="111"/>
      <c r="M140" s="114"/>
      <c r="N140" s="115"/>
      <c r="O140" s="116"/>
      <c r="P140" s="117">
        <f t="shared" si="42"/>
        <v>30</v>
      </c>
      <c r="Q140" s="118"/>
      <c r="R140" s="115">
        <f t="shared" si="43"/>
        <v>30</v>
      </c>
      <c r="S140" s="119"/>
      <c r="T140" s="119"/>
      <c r="U140" s="119">
        <v>54</v>
      </c>
      <c r="V140" s="120"/>
      <c r="W140" s="121"/>
    </row>
    <row r="141" spans="1:23" s="122" customFormat="1">
      <c r="A141" s="109"/>
      <c r="B141" s="110" t="s">
        <v>158</v>
      </c>
      <c r="C141" s="111">
        <v>1</v>
      </c>
      <c r="D141" s="112" t="s">
        <v>259</v>
      </c>
      <c r="E141" s="116" t="s">
        <v>207</v>
      </c>
      <c r="F141" s="111">
        <v>6</v>
      </c>
      <c r="G141" s="113" t="s">
        <v>107</v>
      </c>
      <c r="H141" s="111">
        <v>1</v>
      </c>
      <c r="I141" s="111">
        <v>15</v>
      </c>
      <c r="J141" s="111">
        <f t="shared" si="41"/>
        <v>15</v>
      </c>
      <c r="K141" s="111">
        <v>30</v>
      </c>
      <c r="L141" s="111"/>
      <c r="M141" s="114"/>
      <c r="N141" s="115"/>
      <c r="O141" s="116"/>
      <c r="P141" s="117">
        <f t="shared" si="42"/>
        <v>30</v>
      </c>
      <c r="Q141" s="118"/>
      <c r="R141" s="115">
        <f t="shared" si="43"/>
        <v>30</v>
      </c>
      <c r="S141" s="119"/>
      <c r="T141" s="119"/>
      <c r="U141" s="119">
        <v>54</v>
      </c>
      <c r="V141" s="120"/>
      <c r="W141" s="121"/>
    </row>
    <row r="142" spans="1:23" s="122" customFormat="1">
      <c r="A142" s="109"/>
      <c r="B142" s="110" t="s">
        <v>159</v>
      </c>
      <c r="C142" s="111">
        <v>1</v>
      </c>
      <c r="D142" s="112" t="s">
        <v>334</v>
      </c>
      <c r="E142" s="116" t="s">
        <v>207</v>
      </c>
      <c r="F142" s="111">
        <v>3</v>
      </c>
      <c r="G142" s="113" t="s">
        <v>72</v>
      </c>
      <c r="H142" s="111">
        <v>1</v>
      </c>
      <c r="I142" s="111">
        <v>15</v>
      </c>
      <c r="J142" s="111">
        <f t="shared" si="41"/>
        <v>15</v>
      </c>
      <c r="K142" s="111">
        <v>30</v>
      </c>
      <c r="L142" s="111"/>
      <c r="M142" s="114"/>
      <c r="N142" s="115"/>
      <c r="O142" s="116"/>
      <c r="P142" s="117">
        <f t="shared" si="42"/>
        <v>30</v>
      </c>
      <c r="Q142" s="118"/>
      <c r="R142" s="115">
        <f t="shared" si="43"/>
        <v>30</v>
      </c>
      <c r="S142" s="119"/>
      <c r="T142" s="119"/>
      <c r="U142" s="119">
        <v>54</v>
      </c>
      <c r="V142" s="120"/>
      <c r="W142" s="121"/>
    </row>
    <row r="143" spans="1:23" s="122" customFormat="1">
      <c r="A143" s="109"/>
      <c r="B143" s="110" t="s">
        <v>160</v>
      </c>
      <c r="C143" s="111">
        <v>1</v>
      </c>
      <c r="D143" s="112" t="s">
        <v>334</v>
      </c>
      <c r="E143" s="116" t="s">
        <v>207</v>
      </c>
      <c r="F143" s="111">
        <v>3</v>
      </c>
      <c r="G143" s="113" t="s">
        <v>71</v>
      </c>
      <c r="H143" s="111">
        <v>1</v>
      </c>
      <c r="I143" s="111">
        <v>15</v>
      </c>
      <c r="J143" s="111">
        <f t="shared" si="41"/>
        <v>15</v>
      </c>
      <c r="K143" s="111">
        <v>30</v>
      </c>
      <c r="L143" s="111"/>
      <c r="M143" s="114"/>
      <c r="N143" s="115"/>
      <c r="O143" s="116"/>
      <c r="P143" s="117">
        <f t="shared" si="42"/>
        <v>30</v>
      </c>
      <c r="Q143" s="118"/>
      <c r="R143" s="115">
        <f t="shared" si="43"/>
        <v>30</v>
      </c>
      <c r="S143" s="119"/>
      <c r="T143" s="119"/>
      <c r="U143" s="119">
        <v>54</v>
      </c>
      <c r="V143" s="120"/>
      <c r="W143" s="121"/>
    </row>
    <row r="144" spans="1:23" s="122" customFormat="1">
      <c r="A144" s="124"/>
      <c r="B144" s="125" t="s">
        <v>149</v>
      </c>
      <c r="C144" s="126">
        <v>1</v>
      </c>
      <c r="D144" s="127" t="s">
        <v>318</v>
      </c>
      <c r="E144" s="122" t="s">
        <v>208</v>
      </c>
      <c r="F144" s="126">
        <v>3</v>
      </c>
      <c r="G144" s="128" t="s">
        <v>107</v>
      </c>
      <c r="H144" s="126">
        <v>1</v>
      </c>
      <c r="I144" s="126">
        <v>15</v>
      </c>
      <c r="J144" s="126">
        <f t="shared" si="41"/>
        <v>15</v>
      </c>
      <c r="K144" s="126">
        <v>30</v>
      </c>
      <c r="L144" s="126"/>
      <c r="M144" s="129"/>
      <c r="N144" s="130"/>
      <c r="P144" s="119">
        <f t="shared" si="42"/>
        <v>30</v>
      </c>
      <c r="Q144" s="131"/>
      <c r="R144" s="130">
        <f t="shared" si="43"/>
        <v>30</v>
      </c>
      <c r="S144" s="119"/>
      <c r="T144" s="119"/>
      <c r="U144" s="119">
        <v>54</v>
      </c>
      <c r="V144" s="120"/>
      <c r="W144" s="121"/>
    </row>
    <row r="145" spans="1:50" s="122" customFormat="1">
      <c r="A145" s="124"/>
      <c r="B145" s="125" t="s">
        <v>150</v>
      </c>
      <c r="C145" s="126">
        <v>1</v>
      </c>
      <c r="D145" s="127" t="s">
        <v>318</v>
      </c>
      <c r="E145" s="122" t="s">
        <v>208</v>
      </c>
      <c r="F145" s="126">
        <v>3</v>
      </c>
      <c r="G145" s="128" t="s">
        <v>297</v>
      </c>
      <c r="H145" s="126">
        <v>1</v>
      </c>
      <c r="I145" s="126">
        <v>15</v>
      </c>
      <c r="J145" s="126">
        <f t="shared" si="41"/>
        <v>15</v>
      </c>
      <c r="K145" s="126">
        <v>30</v>
      </c>
      <c r="L145" s="126"/>
      <c r="M145" s="129"/>
      <c r="N145" s="130"/>
      <c r="P145" s="119">
        <f t="shared" si="42"/>
        <v>30</v>
      </c>
      <c r="Q145" s="131"/>
      <c r="R145" s="130">
        <f t="shared" si="43"/>
        <v>30</v>
      </c>
      <c r="S145" s="119"/>
      <c r="T145" s="119"/>
      <c r="U145" s="119">
        <v>54</v>
      </c>
      <c r="V145" s="120"/>
      <c r="W145" s="121"/>
    </row>
    <row r="146" spans="1:50" s="122" customFormat="1">
      <c r="A146" s="124"/>
      <c r="B146" s="125" t="s">
        <v>151</v>
      </c>
      <c r="C146" s="126">
        <v>1</v>
      </c>
      <c r="D146" s="127" t="s">
        <v>318</v>
      </c>
      <c r="E146" s="122" t="s">
        <v>208</v>
      </c>
      <c r="F146" s="126">
        <v>6</v>
      </c>
      <c r="G146" s="128" t="s">
        <v>72</v>
      </c>
      <c r="H146" s="126">
        <v>1</v>
      </c>
      <c r="I146" s="126">
        <v>15</v>
      </c>
      <c r="J146" s="126">
        <f t="shared" si="41"/>
        <v>15</v>
      </c>
      <c r="K146" s="126">
        <v>30</v>
      </c>
      <c r="L146" s="126"/>
      <c r="M146" s="129"/>
      <c r="N146" s="130"/>
      <c r="P146" s="119">
        <f t="shared" si="42"/>
        <v>30</v>
      </c>
      <c r="Q146" s="131"/>
      <c r="R146" s="130">
        <f t="shared" si="43"/>
        <v>30</v>
      </c>
      <c r="S146" s="119"/>
      <c r="T146" s="119"/>
      <c r="U146" s="119">
        <v>54</v>
      </c>
      <c r="V146" s="120"/>
      <c r="W146" s="121"/>
    </row>
    <row r="147" spans="1:50" s="122" customFormat="1">
      <c r="A147" s="124"/>
      <c r="B147" s="125" t="s">
        <v>152</v>
      </c>
      <c r="C147" s="126">
        <v>1</v>
      </c>
      <c r="D147" s="127" t="s">
        <v>318</v>
      </c>
      <c r="E147" s="122" t="s">
        <v>208</v>
      </c>
      <c r="F147" s="126">
        <v>6</v>
      </c>
      <c r="G147" s="128" t="s">
        <v>71</v>
      </c>
      <c r="H147" s="126">
        <v>1</v>
      </c>
      <c r="I147" s="126">
        <v>15</v>
      </c>
      <c r="J147" s="126">
        <f t="shared" si="41"/>
        <v>15</v>
      </c>
      <c r="K147" s="126">
        <v>30</v>
      </c>
      <c r="L147" s="126"/>
      <c r="M147" s="129"/>
      <c r="N147" s="130"/>
      <c r="P147" s="119">
        <f t="shared" si="42"/>
        <v>30</v>
      </c>
      <c r="Q147" s="131"/>
      <c r="R147" s="130">
        <f t="shared" si="43"/>
        <v>30</v>
      </c>
      <c r="S147" s="119"/>
      <c r="T147" s="119"/>
      <c r="U147" s="119">
        <v>54</v>
      </c>
      <c r="V147" s="120"/>
      <c r="W147" s="121"/>
    </row>
    <row r="148" spans="1:50" s="122" customFormat="1">
      <c r="A148" s="124"/>
      <c r="B148" s="125" t="s">
        <v>153</v>
      </c>
      <c r="C148" s="126">
        <v>1</v>
      </c>
      <c r="D148" s="127" t="s">
        <v>318</v>
      </c>
      <c r="E148" s="122" t="s">
        <v>208</v>
      </c>
      <c r="F148" s="126">
        <v>5</v>
      </c>
      <c r="G148" s="128" t="s">
        <v>71</v>
      </c>
      <c r="H148" s="126">
        <v>1</v>
      </c>
      <c r="I148" s="126">
        <v>15</v>
      </c>
      <c r="J148" s="126">
        <f t="shared" si="41"/>
        <v>15</v>
      </c>
      <c r="K148" s="126">
        <v>30</v>
      </c>
      <c r="L148" s="126"/>
      <c r="M148" s="129"/>
      <c r="N148" s="130"/>
      <c r="P148" s="119">
        <f t="shared" si="42"/>
        <v>30</v>
      </c>
      <c r="Q148" s="131"/>
      <c r="R148" s="130">
        <f t="shared" si="43"/>
        <v>30</v>
      </c>
      <c r="S148" s="119"/>
      <c r="T148" s="119"/>
      <c r="U148" s="119">
        <v>54</v>
      </c>
      <c r="V148" s="120"/>
      <c r="W148" s="121"/>
    </row>
    <row r="149" spans="1:50" s="122" customFormat="1">
      <c r="A149" s="124"/>
      <c r="B149" s="125" t="s">
        <v>154</v>
      </c>
      <c r="C149" s="126">
        <v>1</v>
      </c>
      <c r="D149" s="127" t="s">
        <v>318</v>
      </c>
      <c r="E149" s="122" t="s">
        <v>208</v>
      </c>
      <c r="F149" s="126">
        <v>5</v>
      </c>
      <c r="G149" s="128" t="s">
        <v>72</v>
      </c>
      <c r="H149" s="126">
        <v>1</v>
      </c>
      <c r="I149" s="126">
        <v>15</v>
      </c>
      <c r="J149" s="126">
        <f t="shared" si="41"/>
        <v>15</v>
      </c>
      <c r="K149" s="126">
        <v>30</v>
      </c>
      <c r="L149" s="126"/>
      <c r="M149" s="129"/>
      <c r="N149" s="130"/>
      <c r="P149" s="119">
        <f t="shared" si="42"/>
        <v>30</v>
      </c>
      <c r="Q149" s="131"/>
      <c r="R149" s="130">
        <f t="shared" si="43"/>
        <v>30</v>
      </c>
      <c r="S149" s="119"/>
      <c r="T149" s="119"/>
      <c r="U149" s="119">
        <v>54</v>
      </c>
      <c r="V149" s="120"/>
      <c r="W149" s="121"/>
    </row>
    <row r="150" spans="1:50" s="122" customFormat="1">
      <c r="A150" s="124"/>
      <c r="B150" s="125" t="s">
        <v>155</v>
      </c>
      <c r="C150" s="126">
        <v>1</v>
      </c>
      <c r="D150" s="127" t="s">
        <v>318</v>
      </c>
      <c r="E150" s="122" t="s">
        <v>208</v>
      </c>
      <c r="F150" s="126">
        <v>6</v>
      </c>
      <c r="G150" s="128" t="s">
        <v>73</v>
      </c>
      <c r="H150" s="126">
        <v>1</v>
      </c>
      <c r="I150" s="126">
        <v>15</v>
      </c>
      <c r="J150" s="126">
        <f t="shared" si="41"/>
        <v>15</v>
      </c>
      <c r="K150" s="126">
        <v>30</v>
      </c>
      <c r="L150" s="126"/>
      <c r="M150" s="129"/>
      <c r="N150" s="130"/>
      <c r="P150" s="119">
        <f t="shared" si="42"/>
        <v>30</v>
      </c>
      <c r="Q150" s="131"/>
      <c r="R150" s="130">
        <f t="shared" si="43"/>
        <v>30</v>
      </c>
      <c r="S150" s="119"/>
      <c r="T150" s="119"/>
      <c r="U150" s="119">
        <v>54</v>
      </c>
      <c r="V150" s="120"/>
      <c r="W150" s="121"/>
    </row>
    <row r="151" spans="1:50" s="122" customFormat="1">
      <c r="A151" s="124"/>
      <c r="B151" s="125" t="s">
        <v>156</v>
      </c>
      <c r="C151" s="126">
        <v>1</v>
      </c>
      <c r="D151" s="127" t="s">
        <v>318</v>
      </c>
      <c r="E151" s="122" t="s">
        <v>208</v>
      </c>
      <c r="F151" s="126">
        <v>6</v>
      </c>
      <c r="G151" s="128" t="s">
        <v>107</v>
      </c>
      <c r="H151" s="126">
        <v>1</v>
      </c>
      <c r="I151" s="126">
        <v>15</v>
      </c>
      <c r="J151" s="126">
        <f t="shared" si="41"/>
        <v>15</v>
      </c>
      <c r="K151" s="126">
        <v>30</v>
      </c>
      <c r="L151" s="126"/>
      <c r="M151" s="129"/>
      <c r="N151" s="130"/>
      <c r="P151" s="119">
        <f t="shared" si="42"/>
        <v>30</v>
      </c>
      <c r="Q151" s="131"/>
      <c r="R151" s="130">
        <f t="shared" si="43"/>
        <v>30</v>
      </c>
      <c r="S151" s="119"/>
      <c r="T151" s="119"/>
      <c r="U151" s="119">
        <v>54</v>
      </c>
      <c r="V151" s="120"/>
      <c r="W151" s="121"/>
    </row>
    <row r="152" spans="1:50" s="122" customFormat="1">
      <c r="A152" s="124"/>
      <c r="B152" s="125" t="s">
        <v>157</v>
      </c>
      <c r="C152" s="126">
        <v>1</v>
      </c>
      <c r="D152" s="127" t="s">
        <v>318</v>
      </c>
      <c r="E152" s="122" t="s">
        <v>208</v>
      </c>
      <c r="F152" s="126">
        <v>6</v>
      </c>
      <c r="G152" s="128" t="s">
        <v>297</v>
      </c>
      <c r="H152" s="126">
        <v>1</v>
      </c>
      <c r="I152" s="126">
        <v>15</v>
      </c>
      <c r="J152" s="126">
        <f t="shared" si="41"/>
        <v>15</v>
      </c>
      <c r="K152" s="126">
        <v>30</v>
      </c>
      <c r="L152" s="126"/>
      <c r="M152" s="129"/>
      <c r="N152" s="130"/>
      <c r="P152" s="119">
        <f t="shared" si="42"/>
        <v>30</v>
      </c>
      <c r="Q152" s="131"/>
      <c r="R152" s="130">
        <f t="shared" si="43"/>
        <v>30</v>
      </c>
      <c r="S152" s="119"/>
      <c r="T152" s="119"/>
      <c r="U152" s="119">
        <v>54</v>
      </c>
      <c r="V152" s="120"/>
      <c r="W152" s="121"/>
    </row>
    <row r="153" spans="1:50" s="122" customFormat="1">
      <c r="A153" s="124"/>
      <c r="B153" s="125" t="s">
        <v>158</v>
      </c>
      <c r="C153" s="126">
        <v>1</v>
      </c>
      <c r="D153" s="127" t="s">
        <v>318</v>
      </c>
      <c r="E153" s="122" t="s">
        <v>208</v>
      </c>
      <c r="F153" s="126">
        <v>6</v>
      </c>
      <c r="G153" s="128" t="s">
        <v>101</v>
      </c>
      <c r="H153" s="126">
        <v>1</v>
      </c>
      <c r="I153" s="126">
        <v>15</v>
      </c>
      <c r="J153" s="126">
        <f t="shared" si="41"/>
        <v>15</v>
      </c>
      <c r="K153" s="126">
        <v>30</v>
      </c>
      <c r="L153" s="126"/>
      <c r="M153" s="129"/>
      <c r="N153" s="130"/>
      <c r="P153" s="119">
        <f t="shared" si="42"/>
        <v>30</v>
      </c>
      <c r="Q153" s="131"/>
      <c r="R153" s="130">
        <f t="shared" si="43"/>
        <v>30</v>
      </c>
      <c r="S153" s="119"/>
      <c r="T153" s="119"/>
      <c r="U153" s="119">
        <v>54</v>
      </c>
      <c r="V153" s="120"/>
      <c r="W153" s="121"/>
    </row>
    <row r="154" spans="1:50" s="122" customFormat="1">
      <c r="A154" s="124"/>
      <c r="B154" s="125" t="s">
        <v>159</v>
      </c>
      <c r="C154" s="126">
        <v>1</v>
      </c>
      <c r="D154" s="127" t="s">
        <v>306</v>
      </c>
      <c r="E154" s="122" t="s">
        <v>208</v>
      </c>
      <c r="F154" s="126">
        <v>6</v>
      </c>
      <c r="G154" s="128" t="s">
        <v>297</v>
      </c>
      <c r="H154" s="126">
        <v>1</v>
      </c>
      <c r="I154" s="126">
        <v>15</v>
      </c>
      <c r="J154" s="126">
        <f t="shared" si="41"/>
        <v>15</v>
      </c>
      <c r="K154" s="126">
        <v>30</v>
      </c>
      <c r="L154" s="126"/>
      <c r="M154" s="129"/>
      <c r="N154" s="130"/>
      <c r="P154" s="119">
        <f t="shared" si="42"/>
        <v>30</v>
      </c>
      <c r="Q154" s="131"/>
      <c r="R154" s="130">
        <f t="shared" si="43"/>
        <v>30</v>
      </c>
      <c r="S154" s="119"/>
      <c r="T154" s="119"/>
      <c r="U154" s="119">
        <v>54</v>
      </c>
      <c r="V154" s="120"/>
      <c r="W154" s="121"/>
    </row>
    <row r="155" spans="1:50" s="122" customFormat="1">
      <c r="A155" s="124"/>
      <c r="B155" s="125" t="s">
        <v>160</v>
      </c>
      <c r="C155" s="126">
        <v>1</v>
      </c>
      <c r="D155" s="127" t="s">
        <v>306</v>
      </c>
      <c r="E155" s="122" t="s">
        <v>208</v>
      </c>
      <c r="F155" s="126">
        <v>6</v>
      </c>
      <c r="G155" s="128" t="s">
        <v>107</v>
      </c>
      <c r="H155" s="126">
        <v>1</v>
      </c>
      <c r="I155" s="126">
        <v>15</v>
      </c>
      <c r="J155" s="126">
        <f t="shared" si="41"/>
        <v>15</v>
      </c>
      <c r="K155" s="126">
        <v>30</v>
      </c>
      <c r="L155" s="126"/>
      <c r="M155" s="129"/>
      <c r="N155" s="130"/>
      <c r="P155" s="119">
        <f t="shared" si="42"/>
        <v>30</v>
      </c>
      <c r="Q155" s="131"/>
      <c r="R155" s="130">
        <f t="shared" si="43"/>
        <v>30</v>
      </c>
      <c r="S155" s="119"/>
      <c r="T155" s="119"/>
      <c r="U155" s="119">
        <v>54</v>
      </c>
      <c r="V155" s="120"/>
      <c r="W155" s="121"/>
    </row>
    <row r="156" spans="1:50" s="221" customFormat="1">
      <c r="A156" s="230" t="s">
        <v>303</v>
      </c>
      <c r="B156" s="231" t="s">
        <v>197</v>
      </c>
      <c r="C156" s="232">
        <v>1</v>
      </c>
      <c r="D156" s="233" t="s">
        <v>299</v>
      </c>
      <c r="E156" s="234" t="s">
        <v>209</v>
      </c>
      <c r="F156" s="232">
        <v>7</v>
      </c>
      <c r="G156" s="235" t="s">
        <v>71</v>
      </c>
      <c r="H156" s="232">
        <v>1</v>
      </c>
      <c r="I156" s="232">
        <v>15</v>
      </c>
      <c r="J156" s="232">
        <f t="shared" ref="J156:J197" si="44">I156-H156+1</f>
        <v>15</v>
      </c>
      <c r="K156" s="232">
        <v>30</v>
      </c>
      <c r="L156" s="232"/>
      <c r="M156" s="236"/>
      <c r="N156" s="237"/>
      <c r="O156" s="234"/>
      <c r="P156" s="238">
        <f t="shared" ref="P156:P180" si="45">IF(J156=0,0,K156)</f>
        <v>30</v>
      </c>
      <c r="Q156" s="239"/>
      <c r="R156" s="237">
        <f t="shared" ref="R156:R167" si="46">O156+P156+Q156</f>
        <v>30</v>
      </c>
      <c r="S156" s="119"/>
      <c r="T156" s="119"/>
      <c r="U156" s="119">
        <v>54</v>
      </c>
      <c r="V156" s="120"/>
      <c r="W156" s="121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122"/>
      <c r="AO156" s="122"/>
      <c r="AP156" s="122"/>
      <c r="AQ156" s="122"/>
      <c r="AR156" s="122"/>
      <c r="AS156" s="122"/>
      <c r="AT156" s="122"/>
      <c r="AU156" s="122"/>
      <c r="AV156" s="122"/>
      <c r="AW156" s="122"/>
      <c r="AX156" s="122"/>
    </row>
    <row r="157" spans="1:50" s="221" customFormat="1">
      <c r="A157" s="230" t="s">
        <v>304</v>
      </c>
      <c r="B157" s="231" t="s">
        <v>198</v>
      </c>
      <c r="C157" s="232">
        <v>1</v>
      </c>
      <c r="D157" s="233" t="s">
        <v>299</v>
      </c>
      <c r="E157" s="234" t="s">
        <v>209</v>
      </c>
      <c r="F157" s="232">
        <v>7</v>
      </c>
      <c r="G157" s="235" t="s">
        <v>73</v>
      </c>
      <c r="H157" s="232">
        <v>1</v>
      </c>
      <c r="I157" s="232">
        <v>15</v>
      </c>
      <c r="J157" s="232">
        <f t="shared" si="44"/>
        <v>15</v>
      </c>
      <c r="K157" s="232">
        <v>30</v>
      </c>
      <c r="L157" s="232"/>
      <c r="M157" s="236"/>
      <c r="N157" s="237"/>
      <c r="O157" s="234"/>
      <c r="P157" s="238">
        <f t="shared" si="45"/>
        <v>30</v>
      </c>
      <c r="Q157" s="239"/>
      <c r="R157" s="237">
        <f t="shared" si="46"/>
        <v>30</v>
      </c>
      <c r="S157" s="119"/>
      <c r="T157" s="119"/>
      <c r="U157" s="119">
        <v>54</v>
      </c>
      <c r="V157" s="120"/>
      <c r="W157" s="121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122"/>
      <c r="AO157" s="122"/>
      <c r="AP157" s="122"/>
      <c r="AQ157" s="122"/>
      <c r="AR157" s="122"/>
      <c r="AS157" s="122"/>
      <c r="AT157" s="122"/>
      <c r="AU157" s="122"/>
      <c r="AV157" s="122"/>
      <c r="AW157" s="122"/>
      <c r="AX157" s="122"/>
    </row>
    <row r="158" spans="1:50" s="221" customFormat="1">
      <c r="A158" s="230" t="s">
        <v>305</v>
      </c>
      <c r="B158" s="231" t="s">
        <v>199</v>
      </c>
      <c r="C158" s="232">
        <v>1</v>
      </c>
      <c r="D158" s="233" t="s">
        <v>299</v>
      </c>
      <c r="E158" s="234" t="s">
        <v>209</v>
      </c>
      <c r="F158" s="232">
        <v>7</v>
      </c>
      <c r="G158" s="235" t="s">
        <v>72</v>
      </c>
      <c r="H158" s="232">
        <v>1</v>
      </c>
      <c r="I158" s="232">
        <v>15</v>
      </c>
      <c r="J158" s="232">
        <f t="shared" si="44"/>
        <v>15</v>
      </c>
      <c r="K158" s="232">
        <v>30</v>
      </c>
      <c r="L158" s="232"/>
      <c r="M158" s="236"/>
      <c r="N158" s="237"/>
      <c r="O158" s="234"/>
      <c r="P158" s="238">
        <f t="shared" si="45"/>
        <v>30</v>
      </c>
      <c r="Q158" s="239"/>
      <c r="R158" s="237">
        <f t="shared" si="46"/>
        <v>30</v>
      </c>
      <c r="S158" s="119"/>
      <c r="T158" s="119"/>
      <c r="U158" s="119">
        <v>54</v>
      </c>
      <c r="V158" s="120"/>
      <c r="W158" s="121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2"/>
      <c r="AR158" s="122"/>
      <c r="AS158" s="122"/>
      <c r="AT158" s="122"/>
      <c r="AU158" s="122"/>
      <c r="AV158" s="122"/>
      <c r="AW158" s="122"/>
      <c r="AX158" s="122"/>
    </row>
    <row r="159" spans="1:50" s="187" customFormat="1">
      <c r="A159" s="180" t="s">
        <v>305</v>
      </c>
      <c r="B159" s="181" t="s">
        <v>200</v>
      </c>
      <c r="C159" s="182">
        <v>1</v>
      </c>
      <c r="D159" s="183" t="s">
        <v>293</v>
      </c>
      <c r="E159" s="187" t="s">
        <v>209</v>
      </c>
      <c r="F159" s="182">
        <v>7</v>
      </c>
      <c r="G159" s="184" t="s">
        <v>297</v>
      </c>
      <c r="H159" s="182">
        <v>1</v>
      </c>
      <c r="I159" s="182">
        <v>15</v>
      </c>
      <c r="J159" s="182">
        <f t="shared" si="44"/>
        <v>15</v>
      </c>
      <c r="K159" s="182">
        <v>30</v>
      </c>
      <c r="L159" s="182"/>
      <c r="M159" s="185"/>
      <c r="N159" s="186"/>
      <c r="P159" s="188">
        <f t="shared" si="45"/>
        <v>30</v>
      </c>
      <c r="Q159" s="189"/>
      <c r="R159" s="186">
        <f t="shared" si="46"/>
        <v>30</v>
      </c>
      <c r="S159" s="119"/>
      <c r="T159" s="119"/>
      <c r="U159" s="119">
        <v>54</v>
      </c>
      <c r="V159" s="120"/>
      <c r="W159" s="121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2"/>
    </row>
    <row r="160" spans="1:50" s="187" customFormat="1">
      <c r="A160" s="180" t="s">
        <v>305</v>
      </c>
      <c r="B160" s="181" t="s">
        <v>201</v>
      </c>
      <c r="C160" s="182">
        <v>1</v>
      </c>
      <c r="D160" s="183" t="s">
        <v>293</v>
      </c>
      <c r="E160" s="187" t="s">
        <v>209</v>
      </c>
      <c r="F160" s="182">
        <v>3</v>
      </c>
      <c r="G160" s="184" t="s">
        <v>72</v>
      </c>
      <c r="H160" s="182">
        <v>1</v>
      </c>
      <c r="I160" s="182">
        <v>15</v>
      </c>
      <c r="J160" s="182">
        <f t="shared" si="44"/>
        <v>15</v>
      </c>
      <c r="K160" s="182">
        <v>30</v>
      </c>
      <c r="L160" s="182"/>
      <c r="M160" s="185"/>
      <c r="N160" s="186"/>
      <c r="P160" s="188">
        <f t="shared" si="45"/>
        <v>30</v>
      </c>
      <c r="Q160" s="189"/>
      <c r="R160" s="186">
        <f t="shared" si="46"/>
        <v>30</v>
      </c>
      <c r="S160" s="119"/>
      <c r="T160" s="119"/>
      <c r="U160" s="119">
        <v>54</v>
      </c>
      <c r="V160" s="120"/>
      <c r="W160" s="121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2"/>
      <c r="AR160" s="122"/>
      <c r="AS160" s="122"/>
      <c r="AT160" s="122"/>
      <c r="AU160" s="122"/>
      <c r="AV160" s="122"/>
      <c r="AW160" s="122"/>
      <c r="AX160" s="122"/>
    </row>
    <row r="161" spans="1:50" s="187" customFormat="1">
      <c r="A161" s="180" t="s">
        <v>320</v>
      </c>
      <c r="B161" s="181" t="s">
        <v>203</v>
      </c>
      <c r="C161" s="182">
        <v>1</v>
      </c>
      <c r="D161" s="183" t="s">
        <v>293</v>
      </c>
      <c r="E161" s="187" t="s">
        <v>209</v>
      </c>
      <c r="F161" s="182">
        <v>3</v>
      </c>
      <c r="G161" s="184" t="s">
        <v>71</v>
      </c>
      <c r="H161" s="182">
        <v>1</v>
      </c>
      <c r="I161" s="182">
        <v>15</v>
      </c>
      <c r="J161" s="182">
        <f t="shared" si="44"/>
        <v>15</v>
      </c>
      <c r="K161" s="182">
        <v>30</v>
      </c>
      <c r="L161" s="182"/>
      <c r="M161" s="185"/>
      <c r="N161" s="186"/>
      <c r="P161" s="188">
        <f t="shared" si="45"/>
        <v>30</v>
      </c>
      <c r="Q161" s="189"/>
      <c r="R161" s="186">
        <f t="shared" si="46"/>
        <v>30</v>
      </c>
      <c r="S161" s="119"/>
      <c r="T161" s="119"/>
      <c r="U161" s="119">
        <v>54</v>
      </c>
      <c r="V161" s="120"/>
      <c r="W161" s="121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2"/>
    </row>
    <row r="162" spans="1:50" s="14" customFormat="1">
      <c r="A162" s="124" t="s">
        <v>292</v>
      </c>
      <c r="B162" s="125" t="s">
        <v>196</v>
      </c>
      <c r="C162" s="126">
        <v>1</v>
      </c>
      <c r="D162" s="127" t="s">
        <v>269</v>
      </c>
      <c r="E162" s="122" t="s">
        <v>183</v>
      </c>
      <c r="F162" s="126" t="s">
        <v>76</v>
      </c>
      <c r="G162" s="128" t="s">
        <v>264</v>
      </c>
      <c r="H162" s="126">
        <v>1</v>
      </c>
      <c r="I162" s="126">
        <v>5</v>
      </c>
      <c r="J162" s="126">
        <f t="shared" si="44"/>
        <v>5</v>
      </c>
      <c r="K162" s="126"/>
      <c r="L162" s="126">
        <v>60</v>
      </c>
      <c r="M162" s="129"/>
      <c r="N162" s="130"/>
      <c r="O162" s="122"/>
      <c r="P162" s="119"/>
      <c r="Q162" s="131">
        <f t="shared" ref="Q162:Q211" si="47">IF(J162=0,0,L162/1.5)</f>
        <v>40</v>
      </c>
      <c r="R162" s="130">
        <f t="shared" si="46"/>
        <v>40</v>
      </c>
      <c r="S162" s="119"/>
      <c r="T162" s="119"/>
      <c r="U162" s="119">
        <v>54</v>
      </c>
      <c r="V162" s="120"/>
      <c r="W162" s="121"/>
      <c r="X162" s="122"/>
    </row>
    <row r="163" spans="1:50" s="14" customFormat="1">
      <c r="A163" s="124" t="s">
        <v>292</v>
      </c>
      <c r="B163" s="125" t="s">
        <v>212</v>
      </c>
      <c r="C163" s="126">
        <v>1</v>
      </c>
      <c r="D163" s="127" t="s">
        <v>269</v>
      </c>
      <c r="E163" s="122" t="s">
        <v>183</v>
      </c>
      <c r="F163" s="126" t="s">
        <v>76</v>
      </c>
      <c r="G163" s="128" t="s">
        <v>268</v>
      </c>
      <c r="H163" s="126">
        <v>1</v>
      </c>
      <c r="I163" s="126">
        <v>5</v>
      </c>
      <c r="J163" s="126">
        <f t="shared" si="44"/>
        <v>5</v>
      </c>
      <c r="K163" s="126"/>
      <c r="L163" s="126">
        <v>60</v>
      </c>
      <c r="M163" s="129"/>
      <c r="N163" s="130"/>
      <c r="O163" s="122"/>
      <c r="P163" s="119"/>
      <c r="Q163" s="131">
        <f t="shared" si="47"/>
        <v>40</v>
      </c>
      <c r="R163" s="130">
        <f t="shared" si="46"/>
        <v>40</v>
      </c>
      <c r="S163" s="119"/>
      <c r="T163" s="119"/>
      <c r="U163" s="119">
        <v>54</v>
      </c>
      <c r="V163" s="120"/>
      <c r="W163" s="121"/>
      <c r="X163" s="122"/>
    </row>
    <row r="164" spans="1:50" s="14" customFormat="1">
      <c r="A164" s="124" t="s">
        <v>292</v>
      </c>
      <c r="B164" s="125" t="s">
        <v>213</v>
      </c>
      <c r="C164" s="126">
        <v>1</v>
      </c>
      <c r="D164" s="127" t="s">
        <v>269</v>
      </c>
      <c r="E164" s="122" t="s">
        <v>183</v>
      </c>
      <c r="F164" s="126" t="s">
        <v>76</v>
      </c>
      <c r="G164" s="128" t="s">
        <v>264</v>
      </c>
      <c r="H164" s="126">
        <v>6</v>
      </c>
      <c r="I164" s="126">
        <v>10</v>
      </c>
      <c r="J164" s="126">
        <f t="shared" si="44"/>
        <v>5</v>
      </c>
      <c r="K164" s="126"/>
      <c r="L164" s="126">
        <v>60</v>
      </c>
      <c r="M164" s="129"/>
      <c r="N164" s="130"/>
      <c r="O164" s="122"/>
      <c r="P164" s="119"/>
      <c r="Q164" s="131">
        <f t="shared" si="47"/>
        <v>40</v>
      </c>
      <c r="R164" s="130">
        <f t="shared" si="46"/>
        <v>40</v>
      </c>
      <c r="S164" s="119"/>
      <c r="T164" s="119"/>
      <c r="U164" s="119">
        <v>54</v>
      </c>
      <c r="V164" s="120"/>
      <c r="W164" s="121"/>
      <c r="X164" s="122"/>
    </row>
    <row r="165" spans="1:50" s="14" customFormat="1">
      <c r="A165" s="124" t="s">
        <v>292</v>
      </c>
      <c r="B165" s="125" t="s">
        <v>214</v>
      </c>
      <c r="C165" s="126">
        <v>1</v>
      </c>
      <c r="D165" s="127" t="s">
        <v>269</v>
      </c>
      <c r="E165" s="122" t="s">
        <v>183</v>
      </c>
      <c r="F165" s="126" t="s">
        <v>76</v>
      </c>
      <c r="G165" s="128" t="s">
        <v>268</v>
      </c>
      <c r="H165" s="126">
        <v>6</v>
      </c>
      <c r="I165" s="126">
        <v>10</v>
      </c>
      <c r="J165" s="126">
        <f t="shared" si="44"/>
        <v>5</v>
      </c>
      <c r="K165" s="126"/>
      <c r="L165" s="126">
        <v>60</v>
      </c>
      <c r="M165" s="129"/>
      <c r="N165" s="130"/>
      <c r="O165" s="122"/>
      <c r="P165" s="119"/>
      <c r="Q165" s="131">
        <f t="shared" si="47"/>
        <v>40</v>
      </c>
      <c r="R165" s="130">
        <f t="shared" si="46"/>
        <v>40</v>
      </c>
      <c r="S165" s="119"/>
      <c r="T165" s="119"/>
      <c r="U165" s="119">
        <v>54</v>
      </c>
      <c r="V165" s="120"/>
      <c r="W165" s="121"/>
      <c r="X165" s="122"/>
    </row>
    <row r="166" spans="1:50" s="14" customFormat="1">
      <c r="A166" s="124" t="s">
        <v>292</v>
      </c>
      <c r="B166" s="125" t="s">
        <v>215</v>
      </c>
      <c r="C166" s="126">
        <v>1</v>
      </c>
      <c r="D166" s="127" t="s">
        <v>293</v>
      </c>
      <c r="E166" s="122" t="s">
        <v>183</v>
      </c>
      <c r="F166" s="126" t="s">
        <v>79</v>
      </c>
      <c r="G166" s="128" t="s">
        <v>264</v>
      </c>
      <c r="H166" s="126">
        <v>1</v>
      </c>
      <c r="I166" s="126">
        <v>5</v>
      </c>
      <c r="J166" s="126">
        <f t="shared" si="44"/>
        <v>5</v>
      </c>
      <c r="K166" s="126"/>
      <c r="L166" s="126">
        <v>60</v>
      </c>
      <c r="M166" s="129"/>
      <c r="N166" s="130"/>
      <c r="O166" s="122"/>
      <c r="P166" s="119"/>
      <c r="Q166" s="131">
        <f t="shared" si="47"/>
        <v>40</v>
      </c>
      <c r="R166" s="130">
        <f t="shared" si="46"/>
        <v>40</v>
      </c>
      <c r="S166" s="119"/>
      <c r="T166" s="119"/>
      <c r="U166" s="119">
        <v>54</v>
      </c>
      <c r="V166" s="120"/>
      <c r="W166" s="121"/>
      <c r="X166" s="122"/>
    </row>
    <row r="167" spans="1:50" s="14" customFormat="1">
      <c r="A167" s="124" t="s">
        <v>292</v>
      </c>
      <c r="B167" s="125" t="s">
        <v>216</v>
      </c>
      <c r="C167" s="126">
        <v>1</v>
      </c>
      <c r="D167" s="127" t="s">
        <v>293</v>
      </c>
      <c r="E167" s="122" t="s">
        <v>183</v>
      </c>
      <c r="F167" s="126" t="s">
        <v>79</v>
      </c>
      <c r="G167" s="128" t="s">
        <v>268</v>
      </c>
      <c r="H167" s="126">
        <v>1</v>
      </c>
      <c r="I167" s="126">
        <v>5</v>
      </c>
      <c r="J167" s="126">
        <f t="shared" si="44"/>
        <v>5</v>
      </c>
      <c r="K167" s="126"/>
      <c r="L167" s="126">
        <v>60</v>
      </c>
      <c r="M167" s="129"/>
      <c r="N167" s="130"/>
      <c r="O167" s="122"/>
      <c r="P167" s="119"/>
      <c r="Q167" s="131">
        <f t="shared" si="47"/>
        <v>40</v>
      </c>
      <c r="R167" s="130">
        <f t="shared" si="46"/>
        <v>40</v>
      </c>
      <c r="S167" s="119"/>
      <c r="T167" s="119"/>
      <c r="U167" s="119">
        <v>54</v>
      </c>
      <c r="V167" s="120"/>
      <c r="W167" s="121"/>
      <c r="X167" s="122"/>
    </row>
    <row r="168" spans="1:50" s="14" customFormat="1">
      <c r="A168" s="124" t="s">
        <v>292</v>
      </c>
      <c r="B168" s="125" t="s">
        <v>217</v>
      </c>
      <c r="C168" s="126">
        <v>1</v>
      </c>
      <c r="D168" s="127" t="s">
        <v>294</v>
      </c>
      <c r="E168" s="122" t="s">
        <v>183</v>
      </c>
      <c r="F168" s="126" t="s">
        <v>79</v>
      </c>
      <c r="G168" s="128" t="s">
        <v>264</v>
      </c>
      <c r="H168" s="126">
        <v>11</v>
      </c>
      <c r="I168" s="126">
        <v>15</v>
      </c>
      <c r="J168" s="126">
        <f t="shared" si="44"/>
        <v>5</v>
      </c>
      <c r="K168" s="126"/>
      <c r="L168" s="126">
        <v>60</v>
      </c>
      <c r="M168" s="129"/>
      <c r="N168" s="130"/>
      <c r="O168" s="122"/>
      <c r="P168" s="119"/>
      <c r="Q168" s="131">
        <f t="shared" si="47"/>
        <v>40</v>
      </c>
      <c r="R168" s="130">
        <f t="shared" ref="R168:R211" si="48">O168+P168+Q168</f>
        <v>40</v>
      </c>
      <c r="S168" s="119"/>
      <c r="T168" s="119"/>
      <c r="U168" s="119">
        <v>54</v>
      </c>
      <c r="V168" s="120"/>
      <c r="W168" s="121"/>
      <c r="X168" s="122"/>
    </row>
    <row r="169" spans="1:50" s="14" customFormat="1">
      <c r="A169" s="124" t="s">
        <v>292</v>
      </c>
      <c r="B169" s="125" t="s">
        <v>218</v>
      </c>
      <c r="C169" s="126">
        <v>1</v>
      </c>
      <c r="D169" s="127" t="s">
        <v>294</v>
      </c>
      <c r="E169" s="122" t="s">
        <v>183</v>
      </c>
      <c r="F169" s="126" t="s">
        <v>79</v>
      </c>
      <c r="G169" s="128" t="s">
        <v>268</v>
      </c>
      <c r="H169" s="126">
        <v>11</v>
      </c>
      <c r="I169" s="126">
        <v>15</v>
      </c>
      <c r="J169" s="126">
        <f t="shared" si="44"/>
        <v>5</v>
      </c>
      <c r="K169" s="126"/>
      <c r="L169" s="126">
        <v>60</v>
      </c>
      <c r="M169" s="129"/>
      <c r="N169" s="130"/>
      <c r="O169" s="122"/>
      <c r="P169" s="119"/>
      <c r="Q169" s="131">
        <f t="shared" si="47"/>
        <v>40</v>
      </c>
      <c r="R169" s="130">
        <f t="shared" si="48"/>
        <v>40</v>
      </c>
      <c r="S169" s="119"/>
      <c r="T169" s="119"/>
      <c r="U169" s="119">
        <v>54</v>
      </c>
      <c r="V169" s="120"/>
      <c r="W169" s="121"/>
      <c r="X169" s="122"/>
    </row>
    <row r="170" spans="1:50" s="14" customFormat="1">
      <c r="A170" s="124" t="s">
        <v>292</v>
      </c>
      <c r="B170" s="125" t="s">
        <v>219</v>
      </c>
      <c r="C170" s="126">
        <v>1</v>
      </c>
      <c r="D170" s="127" t="s">
        <v>275</v>
      </c>
      <c r="E170" s="122" t="s">
        <v>183</v>
      </c>
      <c r="F170" s="126" t="s">
        <v>77</v>
      </c>
      <c r="G170" s="128" t="s">
        <v>264</v>
      </c>
      <c r="H170" s="126">
        <v>1</v>
      </c>
      <c r="I170" s="126">
        <v>5</v>
      </c>
      <c r="J170" s="126">
        <f t="shared" si="44"/>
        <v>5</v>
      </c>
      <c r="K170" s="126"/>
      <c r="L170" s="126">
        <v>60</v>
      </c>
      <c r="M170" s="129"/>
      <c r="N170" s="130"/>
      <c r="O170" s="122"/>
      <c r="P170" s="119"/>
      <c r="Q170" s="131">
        <f t="shared" si="47"/>
        <v>40</v>
      </c>
      <c r="R170" s="130">
        <f t="shared" si="48"/>
        <v>40</v>
      </c>
      <c r="S170" s="119"/>
      <c r="T170" s="119"/>
      <c r="U170" s="119">
        <v>54</v>
      </c>
      <c r="V170" s="120"/>
      <c r="W170" s="121"/>
      <c r="X170" s="122"/>
    </row>
    <row r="171" spans="1:50" s="14" customFormat="1">
      <c r="A171" s="124" t="s">
        <v>292</v>
      </c>
      <c r="B171" s="125" t="s">
        <v>220</v>
      </c>
      <c r="C171" s="126">
        <v>1</v>
      </c>
      <c r="D171" s="127" t="s">
        <v>275</v>
      </c>
      <c r="E171" s="122" t="s">
        <v>183</v>
      </c>
      <c r="F171" s="126" t="s">
        <v>77</v>
      </c>
      <c r="G171" s="128" t="s">
        <v>268</v>
      </c>
      <c r="H171" s="126">
        <v>1</v>
      </c>
      <c r="I171" s="126">
        <v>5</v>
      </c>
      <c r="J171" s="126">
        <f t="shared" si="44"/>
        <v>5</v>
      </c>
      <c r="K171" s="126"/>
      <c r="L171" s="126">
        <v>60</v>
      </c>
      <c r="M171" s="129"/>
      <c r="N171" s="130"/>
      <c r="O171" s="122"/>
      <c r="P171" s="119"/>
      <c r="Q171" s="131">
        <f t="shared" si="47"/>
        <v>40</v>
      </c>
      <c r="R171" s="130">
        <f t="shared" si="48"/>
        <v>40</v>
      </c>
      <c r="S171" s="119"/>
      <c r="T171" s="119"/>
      <c r="U171" s="119">
        <v>54</v>
      </c>
      <c r="V171" s="120"/>
      <c r="W171" s="121"/>
      <c r="X171" s="122"/>
    </row>
    <row r="172" spans="1:50" s="14" customFormat="1">
      <c r="A172" s="124" t="s">
        <v>292</v>
      </c>
      <c r="B172" s="125" t="s">
        <v>221</v>
      </c>
      <c r="C172" s="126">
        <v>1</v>
      </c>
      <c r="D172" s="127" t="s">
        <v>275</v>
      </c>
      <c r="E172" s="122" t="s">
        <v>183</v>
      </c>
      <c r="F172" s="126" t="s">
        <v>77</v>
      </c>
      <c r="G172" s="128" t="s">
        <v>264</v>
      </c>
      <c r="H172" s="126">
        <v>6</v>
      </c>
      <c r="I172" s="126">
        <v>10</v>
      </c>
      <c r="J172" s="126">
        <f t="shared" si="44"/>
        <v>5</v>
      </c>
      <c r="K172" s="126"/>
      <c r="L172" s="126">
        <v>60</v>
      </c>
      <c r="M172" s="129"/>
      <c r="N172" s="130"/>
      <c r="O172" s="122"/>
      <c r="P172" s="119"/>
      <c r="Q172" s="131">
        <f t="shared" si="47"/>
        <v>40</v>
      </c>
      <c r="R172" s="130">
        <f t="shared" si="48"/>
        <v>40</v>
      </c>
      <c r="S172" s="119"/>
      <c r="T172" s="119"/>
      <c r="U172" s="119">
        <v>54</v>
      </c>
      <c r="V172" s="120"/>
      <c r="W172" s="121"/>
      <c r="X172" s="122"/>
    </row>
    <row r="173" spans="1:50" s="48" customFormat="1">
      <c r="A173" s="132" t="s">
        <v>292</v>
      </c>
      <c r="B173" s="133" t="s">
        <v>210</v>
      </c>
      <c r="C173" s="134">
        <v>1</v>
      </c>
      <c r="D173" s="135" t="s">
        <v>294</v>
      </c>
      <c r="E173" s="136" t="s">
        <v>281</v>
      </c>
      <c r="F173" s="134" t="s">
        <v>77</v>
      </c>
      <c r="G173" s="137" t="s">
        <v>264</v>
      </c>
      <c r="H173" s="134">
        <v>11</v>
      </c>
      <c r="I173" s="134">
        <v>15</v>
      </c>
      <c r="J173" s="134">
        <f>I173-H173+1</f>
        <v>5</v>
      </c>
      <c r="K173" s="134"/>
      <c r="L173" s="134">
        <v>60</v>
      </c>
      <c r="M173" s="138"/>
      <c r="N173" s="139"/>
      <c r="O173" s="136"/>
      <c r="P173" s="140"/>
      <c r="Q173" s="141">
        <f>IF(J173=0,0,L173/1.5)</f>
        <v>40</v>
      </c>
      <c r="R173" s="139">
        <f>O173+P173+Q173</f>
        <v>40</v>
      </c>
      <c r="S173" s="119"/>
      <c r="T173" s="119"/>
      <c r="U173" s="119">
        <v>54</v>
      </c>
      <c r="V173" s="120"/>
      <c r="W173" s="121"/>
      <c r="X173" s="166"/>
    </row>
    <row r="174" spans="1:50" s="48" customFormat="1">
      <c r="A174" s="132" t="s">
        <v>292</v>
      </c>
      <c r="B174" s="133" t="s">
        <v>204</v>
      </c>
      <c r="C174" s="134">
        <v>1</v>
      </c>
      <c r="D174" s="135" t="s">
        <v>294</v>
      </c>
      <c r="E174" s="136" t="s">
        <v>281</v>
      </c>
      <c r="F174" s="134" t="s">
        <v>77</v>
      </c>
      <c r="G174" s="137" t="s">
        <v>268</v>
      </c>
      <c r="H174" s="134">
        <v>11</v>
      </c>
      <c r="I174" s="134">
        <v>15</v>
      </c>
      <c r="J174" s="134">
        <f t="shared" si="44"/>
        <v>5</v>
      </c>
      <c r="K174" s="134"/>
      <c r="L174" s="134">
        <v>60</v>
      </c>
      <c r="M174" s="138"/>
      <c r="N174" s="139"/>
      <c r="O174" s="136"/>
      <c r="P174" s="140"/>
      <c r="Q174" s="141">
        <f t="shared" si="47"/>
        <v>40</v>
      </c>
      <c r="R174" s="139">
        <f t="shared" si="48"/>
        <v>40</v>
      </c>
      <c r="S174" s="119"/>
      <c r="T174" s="119"/>
      <c r="U174" s="119">
        <v>54</v>
      </c>
      <c r="V174" s="120"/>
      <c r="W174" s="121"/>
      <c r="X174" s="166"/>
    </row>
    <row r="175" spans="1:50" s="14" customFormat="1">
      <c r="A175" s="124"/>
      <c r="B175" s="125" t="s">
        <v>223</v>
      </c>
      <c r="C175" s="126">
        <v>1</v>
      </c>
      <c r="D175" s="127" t="s">
        <v>322</v>
      </c>
      <c r="E175" s="122" t="s">
        <v>222</v>
      </c>
      <c r="F175" s="126">
        <v>2</v>
      </c>
      <c r="G175" s="128" t="s">
        <v>101</v>
      </c>
      <c r="H175" s="126">
        <v>1</v>
      </c>
      <c r="I175" s="126">
        <v>15</v>
      </c>
      <c r="J175" s="126">
        <f t="shared" si="44"/>
        <v>15</v>
      </c>
      <c r="K175" s="126">
        <v>30</v>
      </c>
      <c r="L175" s="126"/>
      <c r="M175" s="129"/>
      <c r="N175" s="130"/>
      <c r="O175" s="122"/>
      <c r="P175" s="119">
        <f t="shared" si="45"/>
        <v>30</v>
      </c>
      <c r="Q175" s="131">
        <f t="shared" si="47"/>
        <v>0</v>
      </c>
      <c r="R175" s="130">
        <f t="shared" si="48"/>
        <v>30</v>
      </c>
      <c r="S175" s="119"/>
      <c r="T175" s="119"/>
      <c r="U175" s="119">
        <v>54</v>
      </c>
      <c r="V175" s="120"/>
      <c r="W175" s="121"/>
      <c r="X175" s="122"/>
    </row>
    <row r="176" spans="1:50" s="14" customFormat="1">
      <c r="A176" s="132"/>
      <c r="B176" s="133" t="s">
        <v>168</v>
      </c>
      <c r="C176" s="134">
        <v>1</v>
      </c>
      <c r="D176" s="135" t="s">
        <v>319</v>
      </c>
      <c r="E176" s="136" t="s">
        <v>208</v>
      </c>
      <c r="F176" s="134">
        <v>2</v>
      </c>
      <c r="G176" s="137" t="s">
        <v>107</v>
      </c>
      <c r="H176" s="134">
        <v>1</v>
      </c>
      <c r="I176" s="134">
        <v>15</v>
      </c>
      <c r="J176" s="134">
        <f t="shared" si="44"/>
        <v>15</v>
      </c>
      <c r="K176" s="134">
        <v>30</v>
      </c>
      <c r="L176" s="134"/>
      <c r="M176" s="138"/>
      <c r="N176" s="139"/>
      <c r="O176" s="136"/>
      <c r="P176" s="140">
        <f t="shared" si="45"/>
        <v>30</v>
      </c>
      <c r="Q176" s="141"/>
      <c r="R176" s="139">
        <f t="shared" si="48"/>
        <v>30</v>
      </c>
      <c r="S176" s="119"/>
      <c r="T176" s="119"/>
      <c r="U176" s="119">
        <v>54</v>
      </c>
      <c r="V176" s="120"/>
      <c r="W176" s="121"/>
      <c r="X176" s="122"/>
    </row>
    <row r="177" spans="1:24" s="14" customFormat="1">
      <c r="A177" s="132"/>
      <c r="B177" s="133" t="s">
        <v>168</v>
      </c>
      <c r="C177" s="134">
        <v>1</v>
      </c>
      <c r="D177" s="135" t="s">
        <v>324</v>
      </c>
      <c r="E177" s="136" t="s">
        <v>224</v>
      </c>
      <c r="F177" s="134">
        <v>3</v>
      </c>
      <c r="G177" s="137" t="s">
        <v>295</v>
      </c>
      <c r="H177" s="134">
        <v>1</v>
      </c>
      <c r="I177" s="134">
        <v>15</v>
      </c>
      <c r="J177" s="134">
        <f t="shared" si="44"/>
        <v>15</v>
      </c>
      <c r="K177" s="134">
        <v>45</v>
      </c>
      <c r="L177" s="134"/>
      <c r="M177" s="138"/>
      <c r="N177" s="139"/>
      <c r="O177" s="136"/>
      <c r="P177" s="140">
        <f t="shared" si="45"/>
        <v>45</v>
      </c>
      <c r="Q177" s="141"/>
      <c r="R177" s="139">
        <f t="shared" si="48"/>
        <v>45</v>
      </c>
      <c r="S177" s="119"/>
      <c r="T177" s="119"/>
      <c r="U177" s="119">
        <v>54</v>
      </c>
      <c r="V177" s="120"/>
      <c r="W177" s="121"/>
      <c r="X177" s="122"/>
    </row>
    <row r="178" spans="1:24" s="14" customFormat="1">
      <c r="A178" s="132"/>
      <c r="B178" s="133" t="s">
        <v>168</v>
      </c>
      <c r="C178" s="134">
        <v>1</v>
      </c>
      <c r="D178" s="135" t="s">
        <v>258</v>
      </c>
      <c r="E178" s="136" t="s">
        <v>202</v>
      </c>
      <c r="F178" s="134">
        <v>2</v>
      </c>
      <c r="G178" s="137" t="s">
        <v>297</v>
      </c>
      <c r="H178" s="134">
        <v>1</v>
      </c>
      <c r="I178" s="134">
        <v>15</v>
      </c>
      <c r="J178" s="134">
        <f t="shared" si="44"/>
        <v>15</v>
      </c>
      <c r="K178" s="134">
        <v>30</v>
      </c>
      <c r="L178" s="134"/>
      <c r="M178" s="138"/>
      <c r="N178" s="139"/>
      <c r="O178" s="136"/>
      <c r="P178" s="140">
        <f t="shared" si="45"/>
        <v>30</v>
      </c>
      <c r="Q178" s="141"/>
      <c r="R178" s="139">
        <f t="shared" si="48"/>
        <v>30</v>
      </c>
      <c r="S178" s="119"/>
      <c r="T178" s="119"/>
      <c r="U178" s="119">
        <v>54</v>
      </c>
      <c r="V178" s="120"/>
      <c r="W178" s="121"/>
      <c r="X178" s="122"/>
    </row>
    <row r="179" spans="1:24" s="14" customFormat="1">
      <c r="A179" s="132" t="s">
        <v>300</v>
      </c>
      <c r="B179" s="133" t="s">
        <v>168</v>
      </c>
      <c r="C179" s="134">
        <v>1</v>
      </c>
      <c r="D179" s="135" t="s">
        <v>258</v>
      </c>
      <c r="E179" s="136" t="s">
        <v>225</v>
      </c>
      <c r="F179" s="134">
        <v>3</v>
      </c>
      <c r="G179" s="137" t="s">
        <v>296</v>
      </c>
      <c r="H179" s="134">
        <v>1</v>
      </c>
      <c r="I179" s="134">
        <v>10</v>
      </c>
      <c r="J179" s="134">
        <f t="shared" si="44"/>
        <v>10</v>
      </c>
      <c r="K179" s="134">
        <v>30</v>
      </c>
      <c r="L179" s="134"/>
      <c r="M179" s="138"/>
      <c r="N179" s="139"/>
      <c r="O179" s="136"/>
      <c r="P179" s="140">
        <f t="shared" si="45"/>
        <v>30</v>
      </c>
      <c r="Q179" s="141"/>
      <c r="R179" s="139">
        <f t="shared" si="48"/>
        <v>30</v>
      </c>
      <c r="S179" s="119"/>
      <c r="T179" s="119"/>
      <c r="U179" s="119">
        <v>54</v>
      </c>
      <c r="V179" s="120"/>
      <c r="W179" s="121"/>
      <c r="X179" s="122"/>
    </row>
    <row r="180" spans="1:24" s="14" customFormat="1">
      <c r="A180" s="124"/>
      <c r="B180" s="125" t="s">
        <v>226</v>
      </c>
      <c r="C180" s="126">
        <v>1</v>
      </c>
      <c r="D180" s="127" t="s">
        <v>284</v>
      </c>
      <c r="E180" s="122" t="s">
        <v>227</v>
      </c>
      <c r="F180" s="126">
        <v>7</v>
      </c>
      <c r="G180" s="128" t="s">
        <v>101</v>
      </c>
      <c r="H180" s="126">
        <v>1</v>
      </c>
      <c r="I180" s="126">
        <v>15</v>
      </c>
      <c r="J180" s="126">
        <f t="shared" si="44"/>
        <v>15</v>
      </c>
      <c r="K180" s="126">
        <v>30</v>
      </c>
      <c r="L180" s="126"/>
      <c r="M180" s="129"/>
      <c r="N180" s="130"/>
      <c r="O180" s="122"/>
      <c r="P180" s="119">
        <f t="shared" si="45"/>
        <v>30</v>
      </c>
      <c r="Q180" s="131"/>
      <c r="R180" s="130">
        <f t="shared" si="48"/>
        <v>30</v>
      </c>
      <c r="S180" s="119"/>
      <c r="T180" s="119"/>
      <c r="U180" s="119">
        <v>54</v>
      </c>
      <c r="V180" s="120"/>
      <c r="W180" s="121"/>
      <c r="X180" s="122"/>
    </row>
    <row r="181" spans="1:24" s="14" customFormat="1">
      <c r="A181" s="144" t="s">
        <v>279</v>
      </c>
      <c r="B181" s="145" t="s">
        <v>228</v>
      </c>
      <c r="C181" s="146">
        <v>1</v>
      </c>
      <c r="D181" s="147" t="s">
        <v>267</v>
      </c>
      <c r="E181" s="148" t="s">
        <v>229</v>
      </c>
      <c r="F181" s="146">
        <v>4</v>
      </c>
      <c r="G181" s="149" t="s">
        <v>264</v>
      </c>
      <c r="H181" s="146">
        <v>1</v>
      </c>
      <c r="I181" s="146">
        <v>5</v>
      </c>
      <c r="J181" s="146">
        <f t="shared" si="44"/>
        <v>5</v>
      </c>
      <c r="K181" s="146"/>
      <c r="L181" s="146">
        <v>30</v>
      </c>
      <c r="M181" s="150"/>
      <c r="N181" s="151"/>
      <c r="O181" s="148"/>
      <c r="P181" s="152"/>
      <c r="Q181" s="153">
        <f t="shared" si="47"/>
        <v>20</v>
      </c>
      <c r="R181" s="151">
        <f t="shared" si="48"/>
        <v>20</v>
      </c>
      <c r="S181" s="119"/>
      <c r="T181" s="119"/>
      <c r="U181" s="119">
        <v>54</v>
      </c>
      <c r="V181" s="120"/>
      <c r="W181" s="121"/>
      <c r="X181" s="122"/>
    </row>
    <row r="182" spans="1:24" s="14" customFormat="1">
      <c r="A182" s="144" t="s">
        <v>279</v>
      </c>
      <c r="B182" s="145" t="s">
        <v>232</v>
      </c>
      <c r="C182" s="146">
        <v>1</v>
      </c>
      <c r="D182" s="147" t="s">
        <v>267</v>
      </c>
      <c r="E182" s="148" t="s">
        <v>229</v>
      </c>
      <c r="F182" s="146">
        <v>5</v>
      </c>
      <c r="G182" s="149" t="s">
        <v>264</v>
      </c>
      <c r="H182" s="146">
        <v>1</v>
      </c>
      <c r="I182" s="146">
        <v>5</v>
      </c>
      <c r="J182" s="146">
        <f t="shared" si="44"/>
        <v>5</v>
      </c>
      <c r="K182" s="146"/>
      <c r="L182" s="146">
        <v>30</v>
      </c>
      <c r="M182" s="150"/>
      <c r="N182" s="151"/>
      <c r="O182" s="148"/>
      <c r="P182" s="152"/>
      <c r="Q182" s="153">
        <f t="shared" si="47"/>
        <v>20</v>
      </c>
      <c r="R182" s="151">
        <f t="shared" si="48"/>
        <v>20</v>
      </c>
      <c r="S182" s="119"/>
      <c r="T182" s="119"/>
      <c r="U182" s="119">
        <v>54</v>
      </c>
      <c r="V182" s="120"/>
      <c r="W182" s="121"/>
      <c r="X182" s="122"/>
    </row>
    <row r="183" spans="1:24" s="14" customFormat="1">
      <c r="A183" s="144" t="s">
        <v>279</v>
      </c>
      <c r="B183" s="145" t="s">
        <v>231</v>
      </c>
      <c r="C183" s="146">
        <v>1</v>
      </c>
      <c r="D183" s="147" t="s">
        <v>267</v>
      </c>
      <c r="E183" s="148" t="s">
        <v>229</v>
      </c>
      <c r="F183" s="146">
        <v>5</v>
      </c>
      <c r="G183" s="149" t="s">
        <v>268</v>
      </c>
      <c r="H183" s="146">
        <v>1</v>
      </c>
      <c r="I183" s="146">
        <v>5</v>
      </c>
      <c r="J183" s="146">
        <f t="shared" si="44"/>
        <v>5</v>
      </c>
      <c r="K183" s="146"/>
      <c r="L183" s="146">
        <v>30</v>
      </c>
      <c r="M183" s="150"/>
      <c r="N183" s="151"/>
      <c r="O183" s="148"/>
      <c r="P183" s="152"/>
      <c r="Q183" s="153">
        <f t="shared" si="47"/>
        <v>20</v>
      </c>
      <c r="R183" s="151">
        <f t="shared" si="48"/>
        <v>20</v>
      </c>
      <c r="S183" s="119"/>
      <c r="T183" s="119"/>
      <c r="U183" s="119">
        <v>54</v>
      </c>
      <c r="V183" s="120"/>
      <c r="W183" s="121"/>
      <c r="X183" s="122"/>
    </row>
    <row r="184" spans="1:24" s="14" customFormat="1">
      <c r="A184" s="124" t="s">
        <v>266</v>
      </c>
      <c r="B184" s="125" t="s">
        <v>228</v>
      </c>
      <c r="C184" s="126">
        <v>1</v>
      </c>
      <c r="D184" s="127" t="s">
        <v>282</v>
      </c>
      <c r="E184" s="122" t="s">
        <v>233</v>
      </c>
      <c r="F184" s="126">
        <v>5</v>
      </c>
      <c r="G184" s="128" t="s">
        <v>264</v>
      </c>
      <c r="H184" s="126">
        <v>1</v>
      </c>
      <c r="I184" s="126">
        <v>5</v>
      </c>
      <c r="J184" s="126">
        <f t="shared" si="44"/>
        <v>5</v>
      </c>
      <c r="K184" s="126"/>
      <c r="L184" s="126">
        <v>30</v>
      </c>
      <c r="M184" s="129"/>
      <c r="N184" s="130"/>
      <c r="O184" s="122"/>
      <c r="P184" s="119"/>
      <c r="Q184" s="131">
        <f t="shared" si="47"/>
        <v>20</v>
      </c>
      <c r="R184" s="130">
        <f t="shared" si="48"/>
        <v>20</v>
      </c>
      <c r="S184" s="119"/>
      <c r="T184" s="119"/>
      <c r="U184" s="119">
        <v>54</v>
      </c>
      <c r="V184" s="120"/>
      <c r="W184" s="121"/>
      <c r="X184" s="122"/>
    </row>
    <row r="185" spans="1:24" s="14" customFormat="1">
      <c r="A185" s="124" t="s">
        <v>266</v>
      </c>
      <c r="B185" s="125" t="s">
        <v>230</v>
      </c>
      <c r="C185" s="126">
        <v>1</v>
      </c>
      <c r="D185" s="127" t="s">
        <v>282</v>
      </c>
      <c r="E185" s="122" t="s">
        <v>233</v>
      </c>
      <c r="F185" s="126">
        <v>4</v>
      </c>
      <c r="G185" s="128" t="s">
        <v>268</v>
      </c>
      <c r="H185" s="126">
        <v>1</v>
      </c>
      <c r="I185" s="126">
        <v>5</v>
      </c>
      <c r="J185" s="126">
        <f t="shared" si="44"/>
        <v>5</v>
      </c>
      <c r="K185" s="126"/>
      <c r="L185" s="126">
        <v>30</v>
      </c>
      <c r="M185" s="129"/>
      <c r="N185" s="130"/>
      <c r="O185" s="122"/>
      <c r="P185" s="119"/>
      <c r="Q185" s="131">
        <f t="shared" si="47"/>
        <v>20</v>
      </c>
      <c r="R185" s="130">
        <f t="shared" si="48"/>
        <v>20</v>
      </c>
      <c r="S185" s="119"/>
      <c r="T185" s="119"/>
      <c r="U185" s="119">
        <v>54</v>
      </c>
      <c r="V185" s="120"/>
      <c r="W185" s="121"/>
      <c r="X185" s="122"/>
    </row>
    <row r="186" spans="1:24" s="14" customFormat="1">
      <c r="A186" s="132" t="s">
        <v>320</v>
      </c>
      <c r="B186" s="133" t="s">
        <v>234</v>
      </c>
      <c r="C186" s="134">
        <v>1</v>
      </c>
      <c r="D186" s="135" t="s">
        <v>283</v>
      </c>
      <c r="E186" s="136" t="s">
        <v>222</v>
      </c>
      <c r="F186" s="134">
        <v>7</v>
      </c>
      <c r="G186" s="137" t="s">
        <v>295</v>
      </c>
      <c r="H186" s="134">
        <v>1</v>
      </c>
      <c r="I186" s="134">
        <v>15</v>
      </c>
      <c r="J186" s="134">
        <f t="shared" si="44"/>
        <v>15</v>
      </c>
      <c r="K186" s="134">
        <v>45</v>
      </c>
      <c r="L186" s="134"/>
      <c r="M186" s="138"/>
      <c r="N186" s="139"/>
      <c r="O186" s="136"/>
      <c r="P186" s="140">
        <f t="shared" ref="P186:P187" si="49">IF(J186=0,0,K186)</f>
        <v>45</v>
      </c>
      <c r="Q186" s="141"/>
      <c r="R186" s="139">
        <f t="shared" si="48"/>
        <v>45</v>
      </c>
      <c r="S186" s="119"/>
      <c r="T186" s="119"/>
      <c r="U186" s="119">
        <v>54</v>
      </c>
      <c r="V186" s="120"/>
      <c r="W186" s="121"/>
      <c r="X186" s="122"/>
    </row>
    <row r="187" spans="1:24" s="14" customFormat="1">
      <c r="A187" s="132" t="s">
        <v>320</v>
      </c>
      <c r="B187" s="133" t="s">
        <v>234</v>
      </c>
      <c r="C187" s="134">
        <v>1</v>
      </c>
      <c r="D187" s="135" t="s">
        <v>284</v>
      </c>
      <c r="E187" s="136" t="s">
        <v>206</v>
      </c>
      <c r="F187" s="134">
        <v>7</v>
      </c>
      <c r="G187" s="137" t="s">
        <v>323</v>
      </c>
      <c r="H187" s="134">
        <v>1</v>
      </c>
      <c r="I187" s="134">
        <v>15</v>
      </c>
      <c r="J187" s="134">
        <f t="shared" si="44"/>
        <v>15</v>
      </c>
      <c r="K187" s="134">
        <v>30</v>
      </c>
      <c r="L187" s="134"/>
      <c r="M187" s="138"/>
      <c r="N187" s="139"/>
      <c r="O187" s="136"/>
      <c r="P187" s="140">
        <f t="shared" si="49"/>
        <v>30</v>
      </c>
      <c r="Q187" s="141"/>
      <c r="R187" s="139">
        <f t="shared" si="48"/>
        <v>30</v>
      </c>
      <c r="S187" s="119"/>
      <c r="T187" s="119"/>
      <c r="U187" s="119">
        <v>54</v>
      </c>
      <c r="V187" s="120"/>
      <c r="W187" s="121"/>
      <c r="X187" s="122"/>
    </row>
    <row r="188" spans="1:24" s="14" customFormat="1">
      <c r="A188" s="132" t="s">
        <v>266</v>
      </c>
      <c r="B188" s="133" t="s">
        <v>234</v>
      </c>
      <c r="C188" s="134">
        <v>1</v>
      </c>
      <c r="D188" s="135" t="s">
        <v>282</v>
      </c>
      <c r="E188" s="136" t="s">
        <v>233</v>
      </c>
      <c r="F188" s="134">
        <v>4</v>
      </c>
      <c r="G188" s="137" t="s">
        <v>264</v>
      </c>
      <c r="H188" s="134">
        <v>1</v>
      </c>
      <c r="I188" s="134">
        <v>5</v>
      </c>
      <c r="J188" s="134">
        <f t="shared" si="44"/>
        <v>5</v>
      </c>
      <c r="K188" s="134"/>
      <c r="L188" s="134">
        <v>30</v>
      </c>
      <c r="M188" s="138"/>
      <c r="N188" s="139"/>
      <c r="O188" s="136"/>
      <c r="P188" s="140"/>
      <c r="Q188" s="141">
        <f t="shared" si="47"/>
        <v>20</v>
      </c>
      <c r="R188" s="139">
        <f t="shared" si="48"/>
        <v>20</v>
      </c>
      <c r="S188" s="119"/>
      <c r="T188" s="119"/>
      <c r="U188" s="119">
        <v>54</v>
      </c>
      <c r="V188" s="120"/>
      <c r="W188" s="121"/>
      <c r="X188" s="122"/>
    </row>
    <row r="189" spans="1:24" s="14" customFormat="1">
      <c r="A189" s="124" t="s">
        <v>276</v>
      </c>
      <c r="B189" s="125" t="s">
        <v>148</v>
      </c>
      <c r="C189" s="126">
        <v>1</v>
      </c>
      <c r="D189" s="127" t="s">
        <v>272</v>
      </c>
      <c r="E189" s="122" t="s">
        <v>235</v>
      </c>
      <c r="F189" s="126" t="s">
        <v>273</v>
      </c>
      <c r="G189" s="128" t="s">
        <v>264</v>
      </c>
      <c r="H189" s="126">
        <v>1</v>
      </c>
      <c r="I189" s="126">
        <v>15</v>
      </c>
      <c r="J189" s="126">
        <f t="shared" si="44"/>
        <v>15</v>
      </c>
      <c r="K189" s="126"/>
      <c r="L189" s="126">
        <v>45</v>
      </c>
      <c r="M189" s="129"/>
      <c r="N189" s="130"/>
      <c r="O189" s="122"/>
      <c r="P189" s="119"/>
      <c r="Q189" s="131">
        <f t="shared" si="47"/>
        <v>30</v>
      </c>
      <c r="R189" s="130">
        <f t="shared" si="48"/>
        <v>30</v>
      </c>
      <c r="S189" s="119"/>
      <c r="T189" s="119"/>
      <c r="U189" s="119">
        <v>54</v>
      </c>
      <c r="V189" s="120"/>
      <c r="W189" s="121"/>
      <c r="X189" s="122"/>
    </row>
    <row r="190" spans="1:24" s="14" customFormat="1">
      <c r="A190" s="124" t="s">
        <v>276</v>
      </c>
      <c r="B190" s="125" t="s">
        <v>148</v>
      </c>
      <c r="C190" s="126">
        <v>1</v>
      </c>
      <c r="D190" s="127" t="s">
        <v>272</v>
      </c>
      <c r="E190" s="122" t="s">
        <v>236</v>
      </c>
      <c r="F190" s="126" t="s">
        <v>273</v>
      </c>
      <c r="G190" s="128" t="s">
        <v>264</v>
      </c>
      <c r="H190" s="126">
        <v>1</v>
      </c>
      <c r="I190" s="126">
        <v>15</v>
      </c>
      <c r="J190" s="126">
        <f t="shared" si="44"/>
        <v>15</v>
      </c>
      <c r="K190" s="126"/>
      <c r="L190" s="126">
        <v>30</v>
      </c>
      <c r="M190" s="129"/>
      <c r="N190" s="130"/>
      <c r="O190" s="122"/>
      <c r="P190" s="119"/>
      <c r="Q190" s="131">
        <f t="shared" si="47"/>
        <v>20</v>
      </c>
      <c r="R190" s="130">
        <f t="shared" si="48"/>
        <v>20</v>
      </c>
      <c r="S190" s="119"/>
      <c r="T190" s="119"/>
      <c r="U190" s="119">
        <v>54</v>
      </c>
      <c r="V190" s="120"/>
      <c r="W190" s="121"/>
      <c r="X190" s="122"/>
    </row>
    <row r="191" spans="1:24" s="14" customFormat="1">
      <c r="A191" s="124" t="s">
        <v>276</v>
      </c>
      <c r="B191" s="125" t="s">
        <v>148</v>
      </c>
      <c r="C191" s="126">
        <v>1</v>
      </c>
      <c r="D191" s="127" t="s">
        <v>272</v>
      </c>
      <c r="E191" s="122" t="s">
        <v>237</v>
      </c>
      <c r="F191" s="126" t="s">
        <v>273</v>
      </c>
      <c r="G191" s="128" t="s">
        <v>264</v>
      </c>
      <c r="H191" s="126">
        <v>1</v>
      </c>
      <c r="I191" s="126">
        <v>15</v>
      </c>
      <c r="J191" s="126">
        <f t="shared" si="44"/>
        <v>15</v>
      </c>
      <c r="K191" s="126"/>
      <c r="L191" s="126">
        <v>30</v>
      </c>
      <c r="M191" s="129"/>
      <c r="N191" s="130"/>
      <c r="O191" s="122"/>
      <c r="P191" s="119"/>
      <c r="Q191" s="131">
        <f t="shared" si="47"/>
        <v>20</v>
      </c>
      <c r="R191" s="130">
        <f t="shared" si="48"/>
        <v>20</v>
      </c>
      <c r="S191" s="119"/>
      <c r="T191" s="119"/>
      <c r="U191" s="119">
        <v>54</v>
      </c>
      <c r="V191" s="120"/>
      <c r="W191" s="121"/>
      <c r="X191" s="122"/>
    </row>
    <row r="192" spans="1:24" s="14" customFormat="1">
      <c r="A192" s="124" t="s">
        <v>276</v>
      </c>
      <c r="B192" s="125" t="s">
        <v>148</v>
      </c>
      <c r="C192" s="126">
        <v>1</v>
      </c>
      <c r="D192" s="127" t="s">
        <v>272</v>
      </c>
      <c r="E192" s="122" t="s">
        <v>238</v>
      </c>
      <c r="F192" s="126" t="s">
        <v>273</v>
      </c>
      <c r="G192" s="128" t="s">
        <v>264</v>
      </c>
      <c r="H192" s="126">
        <v>1</v>
      </c>
      <c r="I192" s="126">
        <v>15</v>
      </c>
      <c r="J192" s="126">
        <f t="shared" si="44"/>
        <v>15</v>
      </c>
      <c r="K192" s="126"/>
      <c r="L192" s="126">
        <v>30</v>
      </c>
      <c r="M192" s="129"/>
      <c r="N192" s="130"/>
      <c r="O192" s="122"/>
      <c r="P192" s="119"/>
      <c r="Q192" s="131">
        <f t="shared" si="47"/>
        <v>20</v>
      </c>
      <c r="R192" s="130">
        <f t="shared" si="48"/>
        <v>20</v>
      </c>
      <c r="S192" s="119"/>
      <c r="T192" s="119"/>
      <c r="U192" s="119">
        <v>54</v>
      </c>
      <c r="V192" s="120"/>
      <c r="W192" s="121"/>
      <c r="X192" s="122"/>
    </row>
    <row r="193" spans="1:24" s="14" customFormat="1">
      <c r="A193" s="124" t="s">
        <v>276</v>
      </c>
      <c r="B193" s="125" t="s">
        <v>148</v>
      </c>
      <c r="C193" s="126">
        <v>1</v>
      </c>
      <c r="D193" s="127" t="s">
        <v>272</v>
      </c>
      <c r="E193" s="122" t="s">
        <v>239</v>
      </c>
      <c r="F193" s="126" t="s">
        <v>273</v>
      </c>
      <c r="G193" s="128" t="s">
        <v>264</v>
      </c>
      <c r="H193" s="126">
        <v>1</v>
      </c>
      <c r="I193" s="126">
        <v>15</v>
      </c>
      <c r="J193" s="126">
        <f t="shared" si="44"/>
        <v>15</v>
      </c>
      <c r="K193" s="126"/>
      <c r="L193" s="126">
        <v>30</v>
      </c>
      <c r="M193" s="129"/>
      <c r="N193" s="130"/>
      <c r="O193" s="122"/>
      <c r="P193" s="119"/>
      <c r="Q193" s="131">
        <f t="shared" si="47"/>
        <v>20</v>
      </c>
      <c r="R193" s="130">
        <f t="shared" si="48"/>
        <v>20</v>
      </c>
      <c r="S193" s="119"/>
      <c r="T193" s="119"/>
      <c r="U193" s="119">
        <v>54</v>
      </c>
      <c r="V193" s="120"/>
      <c r="W193" s="121"/>
      <c r="X193" s="122"/>
    </row>
    <row r="194" spans="1:24" s="14" customFormat="1">
      <c r="A194" s="124" t="s">
        <v>276</v>
      </c>
      <c r="B194" s="125" t="s">
        <v>148</v>
      </c>
      <c r="C194" s="126">
        <v>1</v>
      </c>
      <c r="D194" s="127" t="s">
        <v>272</v>
      </c>
      <c r="E194" s="122" t="s">
        <v>240</v>
      </c>
      <c r="F194" s="126" t="s">
        <v>273</v>
      </c>
      <c r="G194" s="128" t="s">
        <v>264</v>
      </c>
      <c r="H194" s="126">
        <v>1</v>
      </c>
      <c r="I194" s="126">
        <v>15</v>
      </c>
      <c r="J194" s="126">
        <f t="shared" si="44"/>
        <v>15</v>
      </c>
      <c r="K194" s="126"/>
      <c r="L194" s="126">
        <v>30</v>
      </c>
      <c r="M194" s="129"/>
      <c r="N194" s="130"/>
      <c r="O194" s="122"/>
      <c r="P194" s="119"/>
      <c r="Q194" s="131">
        <f t="shared" si="47"/>
        <v>20</v>
      </c>
      <c r="R194" s="130">
        <f t="shared" si="48"/>
        <v>20</v>
      </c>
      <c r="S194" s="119"/>
      <c r="T194" s="119"/>
      <c r="U194" s="119">
        <v>54</v>
      </c>
      <c r="V194" s="120"/>
      <c r="W194" s="121"/>
      <c r="X194" s="122"/>
    </row>
    <row r="195" spans="1:24" s="14" customFormat="1">
      <c r="A195" s="124" t="s">
        <v>276</v>
      </c>
      <c r="B195" s="125" t="s">
        <v>148</v>
      </c>
      <c r="C195" s="126">
        <v>1</v>
      </c>
      <c r="D195" s="127" t="s">
        <v>272</v>
      </c>
      <c r="E195" s="122" t="s">
        <v>241</v>
      </c>
      <c r="F195" s="126" t="s">
        <v>273</v>
      </c>
      <c r="G195" s="128" t="s">
        <v>264</v>
      </c>
      <c r="H195" s="126">
        <v>1</v>
      </c>
      <c r="I195" s="126">
        <v>15</v>
      </c>
      <c r="J195" s="126">
        <f t="shared" si="44"/>
        <v>15</v>
      </c>
      <c r="K195" s="126"/>
      <c r="L195" s="126">
        <v>45</v>
      </c>
      <c r="M195" s="129"/>
      <c r="N195" s="130"/>
      <c r="O195" s="122"/>
      <c r="P195" s="119"/>
      <c r="Q195" s="131">
        <f t="shared" si="47"/>
        <v>30</v>
      </c>
      <c r="R195" s="130">
        <f t="shared" si="48"/>
        <v>30</v>
      </c>
      <c r="S195" s="119"/>
      <c r="T195" s="119"/>
      <c r="U195" s="119">
        <v>54</v>
      </c>
      <c r="V195" s="120"/>
      <c r="W195" s="121"/>
      <c r="X195" s="122"/>
    </row>
    <row r="196" spans="1:24" s="14" customFormat="1">
      <c r="A196" s="124" t="s">
        <v>276</v>
      </c>
      <c r="B196" s="125" t="s">
        <v>148</v>
      </c>
      <c r="C196" s="126">
        <v>1</v>
      </c>
      <c r="D196" s="127" t="s">
        <v>272</v>
      </c>
      <c r="E196" s="122" t="s">
        <v>242</v>
      </c>
      <c r="F196" s="126" t="s">
        <v>273</v>
      </c>
      <c r="G196" s="128" t="s">
        <v>264</v>
      </c>
      <c r="H196" s="126">
        <v>1</v>
      </c>
      <c r="I196" s="126">
        <v>15</v>
      </c>
      <c r="J196" s="126">
        <f t="shared" si="44"/>
        <v>15</v>
      </c>
      <c r="K196" s="126"/>
      <c r="L196" s="126">
        <v>45</v>
      </c>
      <c r="M196" s="129"/>
      <c r="N196" s="130"/>
      <c r="O196" s="122"/>
      <c r="P196" s="119"/>
      <c r="Q196" s="131">
        <f t="shared" si="47"/>
        <v>30</v>
      </c>
      <c r="R196" s="130">
        <f t="shared" si="48"/>
        <v>30</v>
      </c>
      <c r="S196" s="119"/>
      <c r="T196" s="119"/>
      <c r="U196" s="119">
        <v>54</v>
      </c>
      <c r="V196" s="120"/>
      <c r="W196" s="121"/>
      <c r="X196" s="122"/>
    </row>
    <row r="197" spans="1:24" s="14" customFormat="1">
      <c r="A197" s="124" t="s">
        <v>271</v>
      </c>
      <c r="B197" s="125" t="s">
        <v>148</v>
      </c>
      <c r="C197" s="126">
        <v>1</v>
      </c>
      <c r="D197" s="127" t="s">
        <v>272</v>
      </c>
      <c r="E197" s="122" t="s">
        <v>243</v>
      </c>
      <c r="F197" s="126" t="s">
        <v>273</v>
      </c>
      <c r="G197" s="128" t="s">
        <v>264</v>
      </c>
      <c r="H197" s="126">
        <v>13</v>
      </c>
      <c r="I197" s="126">
        <v>15</v>
      </c>
      <c r="J197" s="126">
        <f t="shared" si="44"/>
        <v>3</v>
      </c>
      <c r="K197" s="126"/>
      <c r="L197" s="126">
        <v>45</v>
      </c>
      <c r="M197" s="129"/>
      <c r="N197" s="130"/>
      <c r="O197" s="122"/>
      <c r="P197" s="119"/>
      <c r="Q197" s="131">
        <f t="shared" si="47"/>
        <v>30</v>
      </c>
      <c r="R197" s="130">
        <f t="shared" si="48"/>
        <v>30</v>
      </c>
      <c r="S197" s="119"/>
      <c r="T197" s="119"/>
      <c r="U197" s="119">
        <v>54</v>
      </c>
      <c r="V197" s="120"/>
      <c r="W197" s="121"/>
      <c r="X197" s="122"/>
    </row>
    <row r="198" spans="1:24" s="14" customFormat="1">
      <c r="A198" s="132" t="s">
        <v>302</v>
      </c>
      <c r="B198" s="133" t="s">
        <v>175</v>
      </c>
      <c r="C198" s="134">
        <v>1</v>
      </c>
      <c r="D198" s="135" t="s">
        <v>261</v>
      </c>
      <c r="E198" s="136" t="s">
        <v>244</v>
      </c>
      <c r="F198" s="134">
        <v>2</v>
      </c>
      <c r="G198" s="137" t="s">
        <v>74</v>
      </c>
      <c r="H198" s="134">
        <v>1</v>
      </c>
      <c r="I198" s="134">
        <v>10</v>
      </c>
      <c r="J198" s="134">
        <f t="shared" ref="J198:J217" si="50">I198-H198+1</f>
        <v>10</v>
      </c>
      <c r="K198" s="134"/>
      <c r="L198" s="134">
        <v>30</v>
      </c>
      <c r="M198" s="138"/>
      <c r="N198" s="139"/>
      <c r="O198" s="136"/>
      <c r="P198" s="140"/>
      <c r="Q198" s="141">
        <f t="shared" si="47"/>
        <v>20</v>
      </c>
      <c r="R198" s="139">
        <f t="shared" si="48"/>
        <v>20</v>
      </c>
      <c r="S198" s="119"/>
      <c r="T198" s="119"/>
      <c r="U198" s="119">
        <v>54</v>
      </c>
      <c r="V198" s="120"/>
      <c r="W198" s="121"/>
      <c r="X198" s="122"/>
    </row>
    <row r="199" spans="1:24" s="14" customFormat="1">
      <c r="A199" s="132" t="s">
        <v>302</v>
      </c>
      <c r="B199" s="133" t="s">
        <v>176</v>
      </c>
      <c r="C199" s="134">
        <v>1</v>
      </c>
      <c r="D199" s="135" t="s">
        <v>261</v>
      </c>
      <c r="E199" s="136" t="s">
        <v>244</v>
      </c>
      <c r="F199" s="134">
        <v>2</v>
      </c>
      <c r="G199" s="137" t="s">
        <v>82</v>
      </c>
      <c r="H199" s="134">
        <v>1</v>
      </c>
      <c r="I199" s="134">
        <v>10</v>
      </c>
      <c r="J199" s="134">
        <f t="shared" si="50"/>
        <v>10</v>
      </c>
      <c r="K199" s="134"/>
      <c r="L199" s="134">
        <v>30</v>
      </c>
      <c r="M199" s="138"/>
      <c r="N199" s="139"/>
      <c r="O199" s="136"/>
      <c r="P199" s="140"/>
      <c r="Q199" s="141">
        <f t="shared" si="47"/>
        <v>20</v>
      </c>
      <c r="R199" s="139">
        <f t="shared" si="48"/>
        <v>20</v>
      </c>
      <c r="S199" s="119"/>
      <c r="T199" s="119"/>
      <c r="U199" s="119">
        <v>54</v>
      </c>
      <c r="V199" s="120"/>
      <c r="W199" s="121"/>
      <c r="X199" s="122"/>
    </row>
    <row r="200" spans="1:24" s="14" customFormat="1">
      <c r="A200" s="124" t="s">
        <v>320</v>
      </c>
      <c r="B200" s="125" t="s">
        <v>245</v>
      </c>
      <c r="C200" s="126">
        <v>1</v>
      </c>
      <c r="D200" s="127" t="s">
        <v>322</v>
      </c>
      <c r="E200" s="122" t="s">
        <v>222</v>
      </c>
      <c r="F200" s="126">
        <v>2</v>
      </c>
      <c r="G200" s="128" t="s">
        <v>297</v>
      </c>
      <c r="H200" s="126">
        <v>1</v>
      </c>
      <c r="I200" s="126">
        <v>15</v>
      </c>
      <c r="J200" s="126">
        <f t="shared" si="50"/>
        <v>15</v>
      </c>
      <c r="K200" s="126">
        <v>30</v>
      </c>
      <c r="L200" s="126"/>
      <c r="M200" s="129"/>
      <c r="N200" s="130"/>
      <c r="O200" s="122"/>
      <c r="P200" s="119">
        <f t="shared" ref="P200:P203" si="51">IF(J200=0,0,K200)</f>
        <v>30</v>
      </c>
      <c r="Q200" s="131"/>
      <c r="R200" s="130">
        <f t="shared" si="48"/>
        <v>30</v>
      </c>
      <c r="S200" s="119"/>
      <c r="T200" s="119"/>
      <c r="U200" s="119">
        <v>54</v>
      </c>
      <c r="V200" s="120"/>
      <c r="W200" s="121"/>
      <c r="X200" s="122"/>
    </row>
    <row r="201" spans="1:24" s="14" customFormat="1">
      <c r="A201" s="124" t="s">
        <v>321</v>
      </c>
      <c r="B201" s="125" t="s">
        <v>246</v>
      </c>
      <c r="C201" s="126">
        <v>1</v>
      </c>
      <c r="D201" s="127" t="s">
        <v>322</v>
      </c>
      <c r="E201" s="122" t="s">
        <v>222</v>
      </c>
      <c r="F201" s="126">
        <v>3</v>
      </c>
      <c r="G201" s="128" t="s">
        <v>297</v>
      </c>
      <c r="H201" s="126">
        <v>1</v>
      </c>
      <c r="I201" s="126">
        <v>15</v>
      </c>
      <c r="J201" s="126">
        <f t="shared" si="50"/>
        <v>15</v>
      </c>
      <c r="K201" s="126">
        <v>30</v>
      </c>
      <c r="L201" s="126"/>
      <c r="M201" s="129"/>
      <c r="N201" s="130"/>
      <c r="O201" s="122"/>
      <c r="P201" s="119">
        <f t="shared" si="51"/>
        <v>30</v>
      </c>
      <c r="Q201" s="131"/>
      <c r="R201" s="130">
        <f t="shared" si="48"/>
        <v>30</v>
      </c>
      <c r="S201" s="119"/>
      <c r="T201" s="119"/>
      <c r="U201" s="119">
        <v>54</v>
      </c>
      <c r="V201" s="120"/>
      <c r="W201" s="121"/>
      <c r="X201" s="122"/>
    </row>
    <row r="202" spans="1:24" s="14" customFormat="1">
      <c r="A202" s="132" t="s">
        <v>320</v>
      </c>
      <c r="B202" s="133" t="s">
        <v>245</v>
      </c>
      <c r="C202" s="134">
        <v>1</v>
      </c>
      <c r="D202" s="135" t="s">
        <v>319</v>
      </c>
      <c r="E202" s="136" t="s">
        <v>247</v>
      </c>
      <c r="F202" s="134">
        <v>2</v>
      </c>
      <c r="G202" s="137" t="s">
        <v>101</v>
      </c>
      <c r="H202" s="134">
        <v>1</v>
      </c>
      <c r="I202" s="134">
        <v>15</v>
      </c>
      <c r="J202" s="134">
        <f t="shared" si="50"/>
        <v>15</v>
      </c>
      <c r="K202" s="134">
        <v>30</v>
      </c>
      <c r="L202" s="134"/>
      <c r="M202" s="138"/>
      <c r="N202" s="139"/>
      <c r="O202" s="136"/>
      <c r="P202" s="140">
        <f t="shared" si="51"/>
        <v>30</v>
      </c>
      <c r="Q202" s="141"/>
      <c r="R202" s="139">
        <f t="shared" si="48"/>
        <v>30</v>
      </c>
      <c r="S202" s="119"/>
      <c r="T202" s="119"/>
      <c r="U202" s="119">
        <v>54</v>
      </c>
      <c r="V202" s="120"/>
      <c r="W202" s="121"/>
      <c r="X202" s="122"/>
    </row>
    <row r="203" spans="1:24" s="14" customFormat="1">
      <c r="A203" s="132" t="s">
        <v>304</v>
      </c>
      <c r="B203" s="133" t="s">
        <v>246</v>
      </c>
      <c r="C203" s="134">
        <v>1</v>
      </c>
      <c r="D203" s="135" t="s">
        <v>319</v>
      </c>
      <c r="E203" s="136" t="s">
        <v>247</v>
      </c>
      <c r="F203" s="134">
        <v>2</v>
      </c>
      <c r="G203" s="137" t="s">
        <v>297</v>
      </c>
      <c r="H203" s="134">
        <v>1</v>
      </c>
      <c r="I203" s="134">
        <v>15</v>
      </c>
      <c r="J203" s="134">
        <f t="shared" si="50"/>
        <v>15</v>
      </c>
      <c r="K203" s="134">
        <v>30</v>
      </c>
      <c r="L203" s="134"/>
      <c r="M203" s="138"/>
      <c r="N203" s="139"/>
      <c r="O203" s="136"/>
      <c r="P203" s="140">
        <f t="shared" si="51"/>
        <v>30</v>
      </c>
      <c r="Q203" s="141"/>
      <c r="R203" s="139">
        <f t="shared" si="48"/>
        <v>30</v>
      </c>
      <c r="S203" s="119"/>
      <c r="T203" s="119"/>
      <c r="U203" s="119">
        <v>54</v>
      </c>
      <c r="V203" s="120"/>
      <c r="W203" s="121"/>
      <c r="X203" s="122"/>
    </row>
    <row r="204" spans="1:24" s="14" customFormat="1">
      <c r="A204" s="124" t="s">
        <v>271</v>
      </c>
      <c r="B204" s="125" t="s">
        <v>326</v>
      </c>
      <c r="C204" s="126">
        <v>1</v>
      </c>
      <c r="D204" s="127" t="s">
        <v>277</v>
      </c>
      <c r="E204" s="122" t="s">
        <v>248</v>
      </c>
      <c r="F204" s="126">
        <v>2</v>
      </c>
      <c r="G204" s="128" t="s">
        <v>264</v>
      </c>
      <c r="H204" s="126">
        <v>1</v>
      </c>
      <c r="I204" s="126">
        <v>8</v>
      </c>
      <c r="J204" s="126">
        <f t="shared" si="50"/>
        <v>8</v>
      </c>
      <c r="K204" s="126"/>
      <c r="L204" s="126">
        <v>45</v>
      </c>
      <c r="M204" s="129"/>
      <c r="N204" s="130"/>
      <c r="O204" s="122"/>
      <c r="P204" s="119"/>
      <c r="Q204" s="131">
        <f t="shared" ref="Q204:Q205" si="52">IF(J204=0,0,L204/1.5)</f>
        <v>30</v>
      </c>
      <c r="R204" s="130">
        <f t="shared" si="48"/>
        <v>30</v>
      </c>
      <c r="S204" s="119"/>
      <c r="T204" s="119"/>
      <c r="U204" s="119">
        <v>54</v>
      </c>
      <c r="V204" s="120"/>
      <c r="W204" s="121"/>
      <c r="X204" s="122"/>
    </row>
    <row r="205" spans="1:24" s="14" customFormat="1">
      <c r="A205" s="124" t="s">
        <v>271</v>
      </c>
      <c r="B205" s="125" t="s">
        <v>326</v>
      </c>
      <c r="C205" s="126">
        <v>1</v>
      </c>
      <c r="D205" s="127" t="s">
        <v>277</v>
      </c>
      <c r="E205" s="122" t="s">
        <v>249</v>
      </c>
      <c r="F205" s="126">
        <v>5</v>
      </c>
      <c r="G205" s="128" t="s">
        <v>268</v>
      </c>
      <c r="H205" s="126">
        <v>1</v>
      </c>
      <c r="I205" s="126">
        <v>8</v>
      </c>
      <c r="J205" s="126">
        <f t="shared" si="50"/>
        <v>8</v>
      </c>
      <c r="K205" s="126"/>
      <c r="L205" s="126">
        <v>30</v>
      </c>
      <c r="M205" s="129"/>
      <c r="N205" s="130"/>
      <c r="O205" s="122"/>
      <c r="P205" s="119"/>
      <c r="Q205" s="131">
        <f t="shared" si="52"/>
        <v>20</v>
      </c>
      <c r="R205" s="130">
        <f t="shared" si="48"/>
        <v>20</v>
      </c>
      <c r="S205" s="119"/>
      <c r="T205" s="119"/>
      <c r="U205" s="119">
        <v>54</v>
      </c>
      <c r="V205" s="120"/>
      <c r="W205" s="121"/>
      <c r="X205" s="122"/>
    </row>
    <row r="206" spans="1:24" s="14" customFormat="1">
      <c r="A206" s="124" t="s">
        <v>271</v>
      </c>
      <c r="B206" s="125" t="s">
        <v>326</v>
      </c>
      <c r="C206" s="126">
        <v>1</v>
      </c>
      <c r="D206" s="127" t="s">
        <v>277</v>
      </c>
      <c r="E206" s="122" t="s">
        <v>250</v>
      </c>
      <c r="F206" s="126">
        <v>7</v>
      </c>
      <c r="G206" s="128" t="s">
        <v>268</v>
      </c>
      <c r="H206" s="126">
        <v>1</v>
      </c>
      <c r="I206" s="126">
        <v>8</v>
      </c>
      <c r="J206" s="126">
        <f t="shared" si="50"/>
        <v>8</v>
      </c>
      <c r="K206" s="126"/>
      <c r="L206" s="126">
        <v>30</v>
      </c>
      <c r="M206" s="129"/>
      <c r="N206" s="130"/>
      <c r="O206" s="122"/>
      <c r="P206" s="119"/>
      <c r="Q206" s="131">
        <f t="shared" si="47"/>
        <v>20</v>
      </c>
      <c r="R206" s="130">
        <f t="shared" si="48"/>
        <v>20</v>
      </c>
      <c r="S206" s="119"/>
      <c r="T206" s="119"/>
      <c r="U206" s="119">
        <v>54</v>
      </c>
      <c r="V206" s="120"/>
      <c r="W206" s="121"/>
      <c r="X206" s="122"/>
    </row>
    <row r="207" spans="1:24" s="14" customFormat="1">
      <c r="A207" s="124" t="s">
        <v>271</v>
      </c>
      <c r="B207" s="125" t="s">
        <v>326</v>
      </c>
      <c r="C207" s="126">
        <v>1</v>
      </c>
      <c r="D207" s="127" t="s">
        <v>277</v>
      </c>
      <c r="E207" s="122" t="s">
        <v>251</v>
      </c>
      <c r="F207" s="126">
        <v>5</v>
      </c>
      <c r="G207" s="128" t="s">
        <v>264</v>
      </c>
      <c r="H207" s="126">
        <v>1</v>
      </c>
      <c r="I207" s="126">
        <v>8</v>
      </c>
      <c r="J207" s="126">
        <f t="shared" si="50"/>
        <v>8</v>
      </c>
      <c r="K207" s="126"/>
      <c r="L207" s="126">
        <v>30</v>
      </c>
      <c r="M207" s="129"/>
      <c r="N207" s="130"/>
      <c r="O207" s="122"/>
      <c r="P207" s="119"/>
      <c r="Q207" s="131">
        <f t="shared" si="47"/>
        <v>20</v>
      </c>
      <c r="R207" s="130">
        <f t="shared" si="48"/>
        <v>20</v>
      </c>
      <c r="S207" s="119"/>
      <c r="T207" s="119"/>
      <c r="U207" s="119">
        <v>54</v>
      </c>
      <c r="V207" s="120"/>
      <c r="W207" s="121"/>
      <c r="X207" s="122"/>
    </row>
    <row r="208" spans="1:24" s="14" customFormat="1">
      <c r="A208" s="124" t="s">
        <v>271</v>
      </c>
      <c r="B208" s="125" t="s">
        <v>326</v>
      </c>
      <c r="C208" s="126">
        <v>1</v>
      </c>
      <c r="D208" s="127" t="s">
        <v>277</v>
      </c>
      <c r="E208" s="122" t="s">
        <v>252</v>
      </c>
      <c r="F208" s="126">
        <v>7</v>
      </c>
      <c r="G208" s="128" t="s">
        <v>264</v>
      </c>
      <c r="H208" s="126">
        <v>1</v>
      </c>
      <c r="I208" s="126">
        <v>8</v>
      </c>
      <c r="J208" s="126">
        <f t="shared" si="50"/>
        <v>8</v>
      </c>
      <c r="K208" s="126"/>
      <c r="L208" s="126">
        <v>25</v>
      </c>
      <c r="M208" s="129"/>
      <c r="N208" s="130"/>
      <c r="O208" s="122"/>
      <c r="P208" s="119"/>
      <c r="Q208" s="131">
        <f t="shared" si="47"/>
        <v>16.666666666666668</v>
      </c>
      <c r="R208" s="130">
        <f t="shared" si="48"/>
        <v>16.666666666666668</v>
      </c>
      <c r="S208" s="119"/>
      <c r="T208" s="119"/>
      <c r="U208" s="119">
        <v>54</v>
      </c>
      <c r="V208" s="120"/>
      <c r="W208" s="121"/>
      <c r="X208" s="122"/>
    </row>
    <row r="209" spans="1:24" s="14" customFormat="1">
      <c r="A209" s="124" t="s">
        <v>271</v>
      </c>
      <c r="B209" s="125" t="s">
        <v>326</v>
      </c>
      <c r="C209" s="126">
        <v>1</v>
      </c>
      <c r="D209" s="127" t="s">
        <v>277</v>
      </c>
      <c r="E209" s="122" t="s">
        <v>252</v>
      </c>
      <c r="F209" s="126">
        <v>7</v>
      </c>
      <c r="G209" s="128" t="s">
        <v>268</v>
      </c>
      <c r="H209" s="126">
        <v>1</v>
      </c>
      <c r="I209" s="126">
        <v>8</v>
      </c>
      <c r="J209" s="126">
        <f t="shared" si="50"/>
        <v>8</v>
      </c>
      <c r="K209" s="126"/>
      <c r="L209" s="126">
        <v>20</v>
      </c>
      <c r="M209" s="129"/>
      <c r="N209" s="130"/>
      <c r="O209" s="122"/>
      <c r="P209" s="119"/>
      <c r="Q209" s="131">
        <f t="shared" si="47"/>
        <v>13.333333333333334</v>
      </c>
      <c r="R209" s="130">
        <f t="shared" si="48"/>
        <v>13.333333333333334</v>
      </c>
      <c r="S209" s="119"/>
      <c r="T209" s="119"/>
      <c r="U209" s="119">
        <v>54</v>
      </c>
      <c r="V209" s="120"/>
      <c r="W209" s="121"/>
      <c r="X209" s="122"/>
    </row>
    <row r="210" spans="1:24" s="14" customFormat="1">
      <c r="A210" s="132" t="s">
        <v>279</v>
      </c>
      <c r="B210" s="133" t="s">
        <v>254</v>
      </c>
      <c r="C210" s="134">
        <v>1</v>
      </c>
      <c r="D210" s="135" t="s">
        <v>282</v>
      </c>
      <c r="E210" s="136" t="s">
        <v>253</v>
      </c>
      <c r="F210" s="134" t="s">
        <v>77</v>
      </c>
      <c r="G210" s="137" t="s">
        <v>264</v>
      </c>
      <c r="H210" s="134">
        <v>1</v>
      </c>
      <c r="I210" s="134">
        <v>5</v>
      </c>
      <c r="J210" s="134">
        <f t="shared" si="50"/>
        <v>5</v>
      </c>
      <c r="K210" s="134"/>
      <c r="L210" s="134">
        <v>60</v>
      </c>
      <c r="M210" s="138"/>
      <c r="N210" s="139"/>
      <c r="O210" s="136"/>
      <c r="P210" s="140"/>
      <c r="Q210" s="141">
        <f t="shared" si="47"/>
        <v>40</v>
      </c>
      <c r="R210" s="139">
        <f t="shared" si="48"/>
        <v>40</v>
      </c>
      <c r="S210" s="119"/>
      <c r="T210" s="119"/>
      <c r="U210" s="119">
        <v>54</v>
      </c>
      <c r="V210" s="120"/>
      <c r="W210" s="121"/>
      <c r="X210" s="122"/>
    </row>
    <row r="211" spans="1:24" s="14" customFormat="1">
      <c r="A211" s="132" t="s">
        <v>279</v>
      </c>
      <c r="B211" s="133" t="s">
        <v>255</v>
      </c>
      <c r="C211" s="134">
        <v>1</v>
      </c>
      <c r="D211" s="135" t="s">
        <v>282</v>
      </c>
      <c r="E211" s="136" t="s">
        <v>253</v>
      </c>
      <c r="F211" s="134" t="s">
        <v>77</v>
      </c>
      <c r="G211" s="137" t="s">
        <v>268</v>
      </c>
      <c r="H211" s="134">
        <v>1</v>
      </c>
      <c r="I211" s="134">
        <v>5</v>
      </c>
      <c r="J211" s="134">
        <f t="shared" si="50"/>
        <v>5</v>
      </c>
      <c r="K211" s="134"/>
      <c r="L211" s="134">
        <v>60</v>
      </c>
      <c r="M211" s="138"/>
      <c r="N211" s="139"/>
      <c r="O211" s="136"/>
      <c r="P211" s="140"/>
      <c r="Q211" s="141">
        <f t="shared" si="47"/>
        <v>40</v>
      </c>
      <c r="R211" s="139">
        <f t="shared" si="48"/>
        <v>40</v>
      </c>
      <c r="S211" s="119"/>
      <c r="T211" s="119"/>
      <c r="U211" s="119">
        <v>54</v>
      </c>
      <c r="V211" s="120"/>
      <c r="W211" s="121"/>
      <c r="X211" s="122"/>
    </row>
    <row r="212" spans="1:24" s="14" customFormat="1">
      <c r="A212" s="124" t="s">
        <v>266</v>
      </c>
      <c r="B212" s="125" t="s">
        <v>285</v>
      </c>
      <c r="C212" s="126">
        <v>1</v>
      </c>
      <c r="D212" s="127" t="s">
        <v>262</v>
      </c>
      <c r="E212" s="122" t="s">
        <v>233</v>
      </c>
      <c r="F212" s="126">
        <v>2</v>
      </c>
      <c r="G212" s="128" t="s">
        <v>268</v>
      </c>
      <c r="H212" s="126">
        <v>1</v>
      </c>
      <c r="I212" s="126">
        <v>5</v>
      </c>
      <c r="J212" s="126">
        <f t="shared" si="50"/>
        <v>5</v>
      </c>
      <c r="K212" s="126"/>
      <c r="L212" s="126">
        <v>30</v>
      </c>
      <c r="M212" s="129"/>
      <c r="N212" s="130"/>
      <c r="O212" s="122"/>
      <c r="P212" s="119"/>
      <c r="Q212" s="131">
        <f t="shared" ref="Q212:Q217" si="53">IF(J212=0,0,L212/1.5)</f>
        <v>20</v>
      </c>
      <c r="R212" s="130">
        <f t="shared" ref="R212:R217" si="54">O212+P212+Q212</f>
        <v>20</v>
      </c>
      <c r="S212" s="119"/>
      <c r="T212" s="119"/>
      <c r="U212" s="119">
        <v>54</v>
      </c>
      <c r="V212" s="120"/>
      <c r="W212" s="121"/>
      <c r="X212" s="122"/>
    </row>
    <row r="213" spans="1:24" s="14" customFormat="1">
      <c r="A213" s="124" t="s">
        <v>266</v>
      </c>
      <c r="B213" s="125" t="s">
        <v>286</v>
      </c>
      <c r="C213" s="126">
        <v>1</v>
      </c>
      <c r="D213" s="127" t="s">
        <v>263</v>
      </c>
      <c r="E213" s="122" t="s">
        <v>233</v>
      </c>
      <c r="F213" s="126">
        <v>3</v>
      </c>
      <c r="G213" s="128" t="s">
        <v>268</v>
      </c>
      <c r="H213" s="126">
        <v>1</v>
      </c>
      <c r="I213" s="126">
        <v>5</v>
      </c>
      <c r="J213" s="126">
        <f t="shared" si="50"/>
        <v>5</v>
      </c>
      <c r="K213" s="126"/>
      <c r="L213" s="126">
        <v>30</v>
      </c>
      <c r="M213" s="129"/>
      <c r="N213" s="130"/>
      <c r="O213" s="122"/>
      <c r="P213" s="119"/>
      <c r="Q213" s="131">
        <f t="shared" si="53"/>
        <v>20</v>
      </c>
      <c r="R213" s="130">
        <f t="shared" si="54"/>
        <v>20</v>
      </c>
      <c r="S213" s="119"/>
      <c r="T213" s="119"/>
      <c r="U213" s="119">
        <v>54</v>
      </c>
      <c r="V213" s="120"/>
      <c r="W213" s="121"/>
      <c r="X213" s="122"/>
    </row>
    <row r="214" spans="1:24" s="14" customFormat="1">
      <c r="A214" s="124" t="s">
        <v>266</v>
      </c>
      <c r="B214" s="125" t="s">
        <v>287</v>
      </c>
      <c r="C214" s="126">
        <v>1</v>
      </c>
      <c r="D214" s="127" t="s">
        <v>267</v>
      </c>
      <c r="E214" s="122" t="s">
        <v>233</v>
      </c>
      <c r="F214" s="126">
        <v>6</v>
      </c>
      <c r="G214" s="128" t="s">
        <v>264</v>
      </c>
      <c r="H214" s="126">
        <v>1</v>
      </c>
      <c r="I214" s="126">
        <v>5</v>
      </c>
      <c r="J214" s="126">
        <f t="shared" si="50"/>
        <v>5</v>
      </c>
      <c r="K214" s="126"/>
      <c r="L214" s="126">
        <v>30</v>
      </c>
      <c r="M214" s="129"/>
      <c r="N214" s="130"/>
      <c r="O214" s="122"/>
      <c r="P214" s="119"/>
      <c r="Q214" s="131">
        <f t="shared" si="53"/>
        <v>20</v>
      </c>
      <c r="R214" s="130">
        <f t="shared" si="54"/>
        <v>20</v>
      </c>
      <c r="S214" s="119"/>
      <c r="T214" s="119"/>
      <c r="U214" s="119">
        <v>54</v>
      </c>
      <c r="V214" s="120"/>
      <c r="W214" s="121"/>
      <c r="X214" s="122"/>
    </row>
    <row r="215" spans="1:24" s="14" customFormat="1">
      <c r="A215" s="124" t="s">
        <v>266</v>
      </c>
      <c r="B215" s="125" t="s">
        <v>289</v>
      </c>
      <c r="C215" s="126">
        <v>1</v>
      </c>
      <c r="D215" s="127" t="s">
        <v>267</v>
      </c>
      <c r="E215" s="122" t="s">
        <v>233</v>
      </c>
      <c r="F215" s="126">
        <v>6</v>
      </c>
      <c r="G215" s="128" t="s">
        <v>268</v>
      </c>
      <c r="H215" s="126">
        <v>1</v>
      </c>
      <c r="I215" s="126">
        <v>5</v>
      </c>
      <c r="J215" s="126">
        <f t="shared" si="50"/>
        <v>5</v>
      </c>
      <c r="K215" s="126"/>
      <c r="L215" s="126">
        <v>30</v>
      </c>
      <c r="M215" s="129"/>
      <c r="N215" s="130"/>
      <c r="O215" s="122"/>
      <c r="P215" s="119"/>
      <c r="Q215" s="131">
        <f t="shared" si="53"/>
        <v>20</v>
      </c>
      <c r="R215" s="130">
        <f t="shared" si="54"/>
        <v>20</v>
      </c>
      <c r="S215" s="119"/>
      <c r="T215" s="119"/>
      <c r="U215" s="119">
        <v>54</v>
      </c>
      <c r="V215" s="120"/>
      <c r="W215" s="121"/>
      <c r="X215" s="122"/>
    </row>
    <row r="216" spans="1:24" s="14" customFormat="1">
      <c r="A216" s="124" t="s">
        <v>266</v>
      </c>
      <c r="B216" s="125" t="s">
        <v>288</v>
      </c>
      <c r="C216" s="126">
        <v>1</v>
      </c>
      <c r="D216" s="127" t="s">
        <v>282</v>
      </c>
      <c r="E216" s="122" t="s">
        <v>233</v>
      </c>
      <c r="F216" s="126">
        <v>5</v>
      </c>
      <c r="G216" s="128" t="s">
        <v>268</v>
      </c>
      <c r="H216" s="126">
        <v>1</v>
      </c>
      <c r="I216" s="126">
        <v>5</v>
      </c>
      <c r="J216" s="126">
        <f t="shared" si="50"/>
        <v>5</v>
      </c>
      <c r="K216" s="126"/>
      <c r="L216" s="126">
        <v>30</v>
      </c>
      <c r="M216" s="129"/>
      <c r="N216" s="130"/>
      <c r="O216" s="122"/>
      <c r="P216" s="119"/>
      <c r="Q216" s="131">
        <f t="shared" si="53"/>
        <v>20</v>
      </c>
      <c r="R216" s="130">
        <f t="shared" si="54"/>
        <v>20</v>
      </c>
      <c r="S216" s="119"/>
      <c r="T216" s="119"/>
      <c r="U216" s="119">
        <v>54</v>
      </c>
      <c r="V216" s="120"/>
      <c r="W216" s="121"/>
      <c r="X216" s="122"/>
    </row>
    <row r="217" spans="1:24" s="14" customFormat="1">
      <c r="A217" s="124" t="s">
        <v>266</v>
      </c>
      <c r="B217" s="125" t="s">
        <v>290</v>
      </c>
      <c r="C217" s="126">
        <v>1</v>
      </c>
      <c r="D217" s="127" t="s">
        <v>262</v>
      </c>
      <c r="E217" s="122" t="s">
        <v>233</v>
      </c>
      <c r="F217" s="126">
        <v>7</v>
      </c>
      <c r="G217" s="128" t="s">
        <v>264</v>
      </c>
      <c r="H217" s="126">
        <v>1</v>
      </c>
      <c r="I217" s="126">
        <v>5</v>
      </c>
      <c r="J217" s="126">
        <f t="shared" si="50"/>
        <v>5</v>
      </c>
      <c r="K217" s="126"/>
      <c r="L217" s="126">
        <v>30</v>
      </c>
      <c r="M217" s="129"/>
      <c r="N217" s="130"/>
      <c r="O217" s="122"/>
      <c r="P217" s="119"/>
      <c r="Q217" s="131">
        <f t="shared" si="53"/>
        <v>20</v>
      </c>
      <c r="R217" s="130">
        <f t="shared" si="54"/>
        <v>20</v>
      </c>
      <c r="S217" s="119"/>
      <c r="T217" s="119"/>
      <c r="U217" s="119">
        <v>54</v>
      </c>
      <c r="V217" s="120"/>
      <c r="W217" s="121"/>
      <c r="X217" s="122"/>
    </row>
    <row r="218" spans="1:24" s="14" customFormat="1">
      <c r="A218" s="124" t="s">
        <v>310</v>
      </c>
      <c r="B218" s="125" t="s">
        <v>285</v>
      </c>
      <c r="C218" s="126">
        <v>1</v>
      </c>
      <c r="D218" s="127" t="s">
        <v>262</v>
      </c>
      <c r="E218" s="122" t="s">
        <v>308</v>
      </c>
      <c r="F218" s="126">
        <v>5</v>
      </c>
      <c r="G218" s="128" t="s">
        <v>101</v>
      </c>
      <c r="H218" s="126">
        <v>1</v>
      </c>
      <c r="I218" s="126">
        <v>5</v>
      </c>
      <c r="J218" s="126">
        <f t="shared" ref="J218:J223" si="55">I218-H218+1</f>
        <v>5</v>
      </c>
      <c r="K218" s="126"/>
      <c r="L218" s="126">
        <v>30</v>
      </c>
      <c r="M218" s="129"/>
      <c r="N218" s="130"/>
      <c r="O218" s="122"/>
      <c r="P218" s="119"/>
      <c r="Q218" s="131">
        <f t="shared" ref="Q218:Q223" si="56">IF(J218=0,0,L218/1.5)</f>
        <v>20</v>
      </c>
      <c r="R218" s="130">
        <f t="shared" ref="R218:R223" si="57">O218+P218+Q218</f>
        <v>20</v>
      </c>
      <c r="S218" s="119"/>
      <c r="T218" s="119"/>
      <c r="U218" s="119">
        <v>54</v>
      </c>
      <c r="V218" s="120"/>
      <c r="W218" s="121"/>
      <c r="X218" s="122"/>
    </row>
    <row r="219" spans="1:24" s="14" customFormat="1">
      <c r="A219" s="124" t="s">
        <v>311</v>
      </c>
      <c r="B219" s="125" t="s">
        <v>286</v>
      </c>
      <c r="C219" s="126">
        <v>1</v>
      </c>
      <c r="D219" s="127" t="s">
        <v>262</v>
      </c>
      <c r="E219" s="122" t="s">
        <v>308</v>
      </c>
      <c r="F219" s="126">
        <v>5</v>
      </c>
      <c r="G219" s="128" t="s">
        <v>297</v>
      </c>
      <c r="H219" s="126">
        <v>1</v>
      </c>
      <c r="I219" s="126">
        <v>5</v>
      </c>
      <c r="J219" s="126">
        <f t="shared" si="55"/>
        <v>5</v>
      </c>
      <c r="K219" s="126"/>
      <c r="L219" s="126">
        <v>30</v>
      </c>
      <c r="M219" s="129"/>
      <c r="N219" s="130"/>
      <c r="O219" s="122"/>
      <c r="P219" s="119"/>
      <c r="Q219" s="131">
        <f t="shared" si="56"/>
        <v>20</v>
      </c>
      <c r="R219" s="130">
        <f t="shared" si="57"/>
        <v>20</v>
      </c>
      <c r="S219" s="119"/>
      <c r="T219" s="119"/>
      <c r="U219" s="119">
        <v>54</v>
      </c>
      <c r="V219" s="120"/>
      <c r="W219" s="121"/>
      <c r="X219" s="122"/>
    </row>
    <row r="220" spans="1:24" s="98" customFormat="1">
      <c r="A220" s="124" t="s">
        <v>279</v>
      </c>
      <c r="B220" s="125" t="s">
        <v>312</v>
      </c>
      <c r="C220" s="126">
        <v>1</v>
      </c>
      <c r="D220" s="127" t="s">
        <v>282</v>
      </c>
      <c r="E220" s="122" t="s">
        <v>309</v>
      </c>
      <c r="F220" s="126" t="s">
        <v>76</v>
      </c>
      <c r="G220" s="128" t="s">
        <v>264</v>
      </c>
      <c r="H220" s="126">
        <v>6</v>
      </c>
      <c r="I220" s="126">
        <v>10</v>
      </c>
      <c r="J220" s="126">
        <f t="shared" si="55"/>
        <v>5</v>
      </c>
      <c r="K220" s="126"/>
      <c r="L220" s="126">
        <v>60</v>
      </c>
      <c r="M220" s="129"/>
      <c r="N220" s="130"/>
      <c r="O220" s="122"/>
      <c r="P220" s="119"/>
      <c r="Q220" s="131">
        <f t="shared" si="56"/>
        <v>40</v>
      </c>
      <c r="R220" s="130">
        <f t="shared" si="57"/>
        <v>40</v>
      </c>
      <c r="S220" s="119"/>
      <c r="T220" s="119"/>
      <c r="U220" s="119">
        <v>54</v>
      </c>
      <c r="V220" s="120"/>
      <c r="W220" s="121"/>
      <c r="X220" s="158"/>
    </row>
    <row r="221" spans="1:24" s="98" customFormat="1">
      <c r="A221" s="124" t="s">
        <v>279</v>
      </c>
      <c r="B221" s="125" t="s">
        <v>313</v>
      </c>
      <c r="C221" s="126">
        <v>1</v>
      </c>
      <c r="D221" s="127" t="s">
        <v>282</v>
      </c>
      <c r="E221" s="122" t="s">
        <v>309</v>
      </c>
      <c r="F221" s="126" t="s">
        <v>76</v>
      </c>
      <c r="G221" s="128" t="s">
        <v>268</v>
      </c>
      <c r="H221" s="126">
        <v>6</v>
      </c>
      <c r="I221" s="126">
        <v>10</v>
      </c>
      <c r="J221" s="126">
        <f t="shared" si="55"/>
        <v>5</v>
      </c>
      <c r="K221" s="126"/>
      <c r="L221" s="126">
        <v>60</v>
      </c>
      <c r="M221" s="129"/>
      <c r="N221" s="130"/>
      <c r="O221" s="122"/>
      <c r="P221" s="119"/>
      <c r="Q221" s="131">
        <f t="shared" si="56"/>
        <v>40</v>
      </c>
      <c r="R221" s="130">
        <f t="shared" si="57"/>
        <v>40</v>
      </c>
      <c r="S221" s="119"/>
      <c r="T221" s="119"/>
      <c r="U221" s="119">
        <v>54</v>
      </c>
      <c r="V221" s="120"/>
      <c r="W221" s="121"/>
      <c r="X221" s="158"/>
    </row>
    <row r="222" spans="1:24" s="98" customFormat="1">
      <c r="A222" s="124" t="s">
        <v>279</v>
      </c>
      <c r="B222" s="125" t="s">
        <v>314</v>
      </c>
      <c r="C222" s="126">
        <v>1</v>
      </c>
      <c r="D222" s="127" t="s">
        <v>282</v>
      </c>
      <c r="E222" s="122" t="s">
        <v>309</v>
      </c>
      <c r="F222" s="126" t="s">
        <v>79</v>
      </c>
      <c r="G222" s="128" t="s">
        <v>264</v>
      </c>
      <c r="H222" s="126">
        <v>6</v>
      </c>
      <c r="I222" s="126">
        <v>10</v>
      </c>
      <c r="J222" s="126">
        <f t="shared" si="55"/>
        <v>5</v>
      </c>
      <c r="K222" s="126"/>
      <c r="L222" s="126">
        <v>60</v>
      </c>
      <c r="M222" s="129"/>
      <c r="N222" s="130"/>
      <c r="O222" s="122"/>
      <c r="P222" s="119"/>
      <c r="Q222" s="131">
        <f t="shared" si="56"/>
        <v>40</v>
      </c>
      <c r="R222" s="130">
        <f t="shared" si="57"/>
        <v>40</v>
      </c>
      <c r="S222" s="119"/>
      <c r="T222" s="119"/>
      <c r="U222" s="119">
        <v>54</v>
      </c>
      <c r="V222" s="120"/>
      <c r="W222" s="121"/>
      <c r="X222" s="158"/>
    </row>
    <row r="223" spans="1:24" s="98" customFormat="1">
      <c r="A223" s="124" t="s">
        <v>279</v>
      </c>
      <c r="B223" s="125" t="s">
        <v>315</v>
      </c>
      <c r="C223" s="126">
        <v>1</v>
      </c>
      <c r="D223" s="127" t="s">
        <v>282</v>
      </c>
      <c r="E223" s="122" t="s">
        <v>309</v>
      </c>
      <c r="F223" s="126" t="s">
        <v>79</v>
      </c>
      <c r="G223" s="128" t="s">
        <v>268</v>
      </c>
      <c r="H223" s="126">
        <v>6</v>
      </c>
      <c r="I223" s="126">
        <v>10</v>
      </c>
      <c r="J223" s="126">
        <f t="shared" si="55"/>
        <v>5</v>
      </c>
      <c r="K223" s="126"/>
      <c r="L223" s="126">
        <v>60</v>
      </c>
      <c r="M223" s="129"/>
      <c r="N223" s="130"/>
      <c r="O223" s="122"/>
      <c r="P223" s="119"/>
      <c r="Q223" s="131">
        <f t="shared" si="56"/>
        <v>40</v>
      </c>
      <c r="R223" s="130">
        <f t="shared" si="57"/>
        <v>40</v>
      </c>
      <c r="S223" s="119"/>
      <c r="T223" s="119"/>
      <c r="U223" s="119">
        <v>54</v>
      </c>
      <c r="V223" s="120"/>
      <c r="W223" s="121"/>
      <c r="X223" s="158"/>
    </row>
  </sheetData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X223"/>
  <sheetViews>
    <sheetView topLeftCell="A4" workbookViewId="0">
      <selection activeCell="D16" sqref="D16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8" style="174" customWidth="1"/>
    <col min="5" max="5" width="38.5" style="174" customWidth="1"/>
    <col min="6" max="6" width="7.75" style="176" customWidth="1"/>
    <col min="7" max="7" width="10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252" customWidth="1"/>
    <col min="23" max="24" width="9" style="178" customWidth="1"/>
    <col min="25" max="50" width="9" style="178"/>
    <col min="51" max="16384" width="9" style="174"/>
  </cols>
  <sheetData>
    <row r="1" spans="1:50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226" t="s">
        <v>165</v>
      </c>
      <c r="W1" s="227" t="s">
        <v>166</v>
      </c>
      <c r="X1" s="251" t="s">
        <v>167</v>
      </c>
      <c r="Y1" s="178"/>
      <c r="Z1" s="178"/>
      <c r="AA1" s="178"/>
      <c r="AB1" s="178"/>
      <c r="AC1" s="178"/>
      <c r="AD1" s="178"/>
      <c r="AE1" s="178"/>
      <c r="AF1" s="178"/>
      <c r="AG1" s="178"/>
      <c r="AH1" s="178"/>
      <c r="AI1" s="178"/>
      <c r="AJ1" s="178"/>
      <c r="AK1" s="178"/>
      <c r="AL1" s="178"/>
      <c r="AM1" s="178"/>
      <c r="AN1" s="178"/>
      <c r="AO1" s="178"/>
      <c r="AP1" s="178"/>
      <c r="AQ1" s="178"/>
      <c r="AR1" s="178"/>
      <c r="AS1" s="178"/>
      <c r="AT1" s="178"/>
      <c r="AU1" s="178"/>
      <c r="AV1" s="178"/>
      <c r="AW1" s="178"/>
      <c r="AX1" s="178"/>
    </row>
    <row r="2" spans="1:50" s="229" customFormat="1" ht="15.95" customHeight="1">
      <c r="A2" s="109" t="s">
        <v>302</v>
      </c>
      <c r="B2" s="110" t="s">
        <v>175</v>
      </c>
      <c r="C2" s="111">
        <v>1</v>
      </c>
      <c r="D2" s="112" t="s">
        <v>261</v>
      </c>
      <c r="E2" s="116" t="s">
        <v>244</v>
      </c>
      <c r="F2" s="111">
        <v>2</v>
      </c>
      <c r="G2" s="113" t="s">
        <v>74</v>
      </c>
      <c r="H2" s="111">
        <v>1</v>
      </c>
      <c r="I2" s="111">
        <v>10</v>
      </c>
      <c r="J2" s="111">
        <f t="shared" ref="J2:J46" si="0">I2-H2+1</f>
        <v>10</v>
      </c>
      <c r="K2" s="111"/>
      <c r="L2" s="111">
        <v>30</v>
      </c>
      <c r="M2" s="114"/>
      <c r="N2" s="115"/>
      <c r="O2" s="116"/>
      <c r="P2" s="117"/>
      <c r="Q2" s="118">
        <f>IF(J2=0,0,L2/1.5)</f>
        <v>20</v>
      </c>
      <c r="R2" s="115">
        <f t="shared" ref="R2:R46" si="1">O2+P2+Q2</f>
        <v>20</v>
      </c>
      <c r="S2" s="119"/>
      <c r="T2" s="119"/>
      <c r="U2" s="119">
        <v>54</v>
      </c>
      <c r="V2" s="120"/>
      <c r="W2" s="121"/>
      <c r="X2" s="122"/>
      <c r="Y2" s="123"/>
      <c r="Z2" s="123"/>
      <c r="AA2" s="123"/>
      <c r="AB2" s="123"/>
      <c r="AC2" s="123"/>
      <c r="AD2" s="123"/>
      <c r="AE2" s="123"/>
      <c r="AF2" s="123"/>
      <c r="AG2" s="123"/>
      <c r="AH2" s="123"/>
      <c r="AI2" s="123"/>
      <c r="AJ2" s="123"/>
      <c r="AK2" s="123"/>
      <c r="AL2" s="123"/>
      <c r="AM2" s="123"/>
      <c r="AN2" s="123"/>
      <c r="AO2" s="123"/>
      <c r="AP2" s="123"/>
      <c r="AQ2" s="123"/>
      <c r="AR2" s="123"/>
      <c r="AS2" s="123"/>
      <c r="AT2" s="123"/>
      <c r="AU2" s="123"/>
      <c r="AV2" s="123"/>
      <c r="AW2" s="123"/>
      <c r="AX2" s="123"/>
    </row>
    <row r="3" spans="1:50" s="229" customFormat="1" ht="15.95" customHeight="1">
      <c r="A3" s="109" t="s">
        <v>302</v>
      </c>
      <c r="B3" s="110" t="s">
        <v>176</v>
      </c>
      <c r="C3" s="111">
        <v>1</v>
      </c>
      <c r="D3" s="112" t="s">
        <v>261</v>
      </c>
      <c r="E3" s="116" t="s">
        <v>244</v>
      </c>
      <c r="F3" s="111">
        <v>2</v>
      </c>
      <c r="G3" s="113" t="s">
        <v>82</v>
      </c>
      <c r="H3" s="111">
        <v>1</v>
      </c>
      <c r="I3" s="111">
        <v>10</v>
      </c>
      <c r="J3" s="111">
        <f t="shared" si="0"/>
        <v>10</v>
      </c>
      <c r="K3" s="111"/>
      <c r="L3" s="111">
        <v>30</v>
      </c>
      <c r="M3" s="114"/>
      <c r="N3" s="115"/>
      <c r="O3" s="116"/>
      <c r="P3" s="117"/>
      <c r="Q3" s="118">
        <f>IF(J3=0,0,L3/1.5)</f>
        <v>20</v>
      </c>
      <c r="R3" s="115">
        <f t="shared" si="1"/>
        <v>20</v>
      </c>
      <c r="S3" s="119"/>
      <c r="T3" s="119"/>
      <c r="U3" s="119">
        <v>54</v>
      </c>
      <c r="V3" s="120"/>
      <c r="W3" s="121"/>
      <c r="X3" s="122"/>
      <c r="Y3" s="123"/>
      <c r="Z3" s="123"/>
      <c r="AA3" s="123"/>
      <c r="AB3" s="123"/>
      <c r="AC3" s="123"/>
      <c r="AD3" s="123"/>
      <c r="AE3" s="123"/>
      <c r="AF3" s="123"/>
      <c r="AG3" s="123"/>
      <c r="AH3" s="123"/>
      <c r="AI3" s="123"/>
      <c r="AJ3" s="123"/>
      <c r="AK3" s="123"/>
      <c r="AL3" s="123"/>
      <c r="AM3" s="123"/>
      <c r="AN3" s="123"/>
      <c r="AO3" s="123"/>
      <c r="AP3" s="123"/>
      <c r="AQ3" s="123"/>
      <c r="AR3" s="123"/>
      <c r="AS3" s="123"/>
      <c r="AT3" s="123"/>
      <c r="AU3" s="123"/>
      <c r="AV3" s="123"/>
      <c r="AW3" s="123"/>
      <c r="AX3" s="123"/>
    </row>
    <row r="4" spans="1:50" s="229" customFormat="1" ht="15.95" customHeight="1">
      <c r="A4" s="109" t="s">
        <v>301</v>
      </c>
      <c r="B4" s="110" t="s">
        <v>139</v>
      </c>
      <c r="C4" s="111">
        <v>1</v>
      </c>
      <c r="D4" s="112" t="s">
        <v>261</v>
      </c>
      <c r="E4" s="116" t="s">
        <v>188</v>
      </c>
      <c r="F4" s="111">
        <v>6</v>
      </c>
      <c r="G4" s="113" t="s">
        <v>74</v>
      </c>
      <c r="H4" s="111">
        <v>1</v>
      </c>
      <c r="I4" s="111">
        <v>15</v>
      </c>
      <c r="J4" s="111">
        <f t="shared" si="0"/>
        <v>15</v>
      </c>
      <c r="K4" s="111">
        <v>45</v>
      </c>
      <c r="L4" s="111"/>
      <c r="M4" s="114"/>
      <c r="N4" s="115"/>
      <c r="O4" s="116"/>
      <c r="P4" s="117">
        <f t="shared" ref="P4:P8" si="2">IF(J4=0,0,K4)</f>
        <v>45</v>
      </c>
      <c r="Q4" s="118"/>
      <c r="R4" s="115">
        <f t="shared" si="1"/>
        <v>45</v>
      </c>
      <c r="S4" s="119"/>
      <c r="T4" s="119"/>
      <c r="U4" s="119">
        <v>54</v>
      </c>
      <c r="V4" s="120"/>
      <c r="W4" s="121"/>
      <c r="X4" s="122"/>
      <c r="Y4" s="123"/>
      <c r="Z4" s="123"/>
      <c r="AA4" s="123"/>
      <c r="AB4" s="123"/>
      <c r="AC4" s="123"/>
      <c r="AD4" s="123"/>
      <c r="AE4" s="123"/>
      <c r="AF4" s="123"/>
      <c r="AG4" s="123"/>
      <c r="AH4" s="123"/>
      <c r="AI4" s="123"/>
      <c r="AJ4" s="123"/>
      <c r="AK4" s="123"/>
      <c r="AL4" s="123"/>
      <c r="AM4" s="123"/>
      <c r="AN4" s="123"/>
      <c r="AO4" s="123"/>
      <c r="AP4" s="123"/>
      <c r="AQ4" s="123"/>
      <c r="AR4" s="123"/>
      <c r="AS4" s="123"/>
      <c r="AT4" s="123"/>
      <c r="AU4" s="123"/>
      <c r="AV4" s="123"/>
      <c r="AW4" s="123"/>
      <c r="AX4" s="123"/>
    </row>
    <row r="5" spans="1:50" s="229" customFormat="1" ht="15.95" customHeight="1">
      <c r="A5" s="109" t="s">
        <v>301</v>
      </c>
      <c r="B5" s="110" t="s">
        <v>138</v>
      </c>
      <c r="C5" s="111">
        <v>1</v>
      </c>
      <c r="D5" s="112" t="s">
        <v>261</v>
      </c>
      <c r="E5" s="116" t="s">
        <v>188</v>
      </c>
      <c r="F5" s="111">
        <v>6</v>
      </c>
      <c r="G5" s="113" t="s">
        <v>82</v>
      </c>
      <c r="H5" s="111">
        <v>1</v>
      </c>
      <c r="I5" s="111">
        <v>15</v>
      </c>
      <c r="J5" s="111">
        <f t="shared" si="0"/>
        <v>15</v>
      </c>
      <c r="K5" s="111">
        <v>45</v>
      </c>
      <c r="L5" s="111"/>
      <c r="M5" s="114"/>
      <c r="N5" s="115"/>
      <c r="O5" s="116"/>
      <c r="P5" s="117">
        <f t="shared" si="2"/>
        <v>45</v>
      </c>
      <c r="Q5" s="118"/>
      <c r="R5" s="115">
        <f t="shared" si="1"/>
        <v>45</v>
      </c>
      <c r="S5" s="119"/>
      <c r="T5" s="119"/>
      <c r="U5" s="119">
        <v>54</v>
      </c>
      <c r="V5" s="120"/>
      <c r="W5" s="121"/>
      <c r="X5" s="122"/>
      <c r="Y5" s="123"/>
      <c r="Z5" s="123"/>
      <c r="AA5" s="123"/>
      <c r="AB5" s="123"/>
      <c r="AC5" s="123"/>
      <c r="AD5" s="123"/>
      <c r="AE5" s="123"/>
      <c r="AF5" s="123"/>
      <c r="AG5" s="123"/>
      <c r="AH5" s="123"/>
      <c r="AI5" s="123"/>
      <c r="AJ5" s="123"/>
      <c r="AK5" s="123"/>
      <c r="AL5" s="123"/>
      <c r="AM5" s="123"/>
      <c r="AN5" s="123"/>
      <c r="AO5" s="123"/>
      <c r="AP5" s="123"/>
      <c r="AQ5" s="123"/>
      <c r="AR5" s="123"/>
      <c r="AS5" s="123"/>
      <c r="AT5" s="123"/>
      <c r="AU5" s="123"/>
      <c r="AV5" s="123"/>
      <c r="AW5" s="123"/>
      <c r="AX5" s="123"/>
    </row>
    <row r="6" spans="1:50" s="148" customFormat="1">
      <c r="A6" s="144" t="s">
        <v>301</v>
      </c>
      <c r="B6" s="145" t="s">
        <v>133</v>
      </c>
      <c r="C6" s="146">
        <v>1</v>
      </c>
      <c r="D6" s="147" t="s">
        <v>260</v>
      </c>
      <c r="E6" s="148" t="s">
        <v>188</v>
      </c>
      <c r="F6" s="146">
        <v>2</v>
      </c>
      <c r="G6" s="149" t="s">
        <v>295</v>
      </c>
      <c r="H6" s="146">
        <v>1</v>
      </c>
      <c r="I6" s="146">
        <v>15</v>
      </c>
      <c r="J6" s="146">
        <f t="shared" si="0"/>
        <v>15</v>
      </c>
      <c r="K6" s="146">
        <v>45</v>
      </c>
      <c r="L6" s="146"/>
      <c r="M6" s="150"/>
      <c r="N6" s="151"/>
      <c r="P6" s="152">
        <f t="shared" si="2"/>
        <v>45</v>
      </c>
      <c r="Q6" s="153"/>
      <c r="R6" s="151">
        <f t="shared" si="1"/>
        <v>45</v>
      </c>
      <c r="S6" s="119"/>
      <c r="T6" s="119"/>
      <c r="U6" s="119">
        <v>54</v>
      </c>
      <c r="V6" s="120"/>
      <c r="W6" s="121"/>
      <c r="X6" s="122"/>
      <c r="Y6" s="122"/>
      <c r="Z6" s="122"/>
      <c r="AA6" s="122"/>
      <c r="AB6" s="122"/>
      <c r="AC6" s="122"/>
      <c r="AD6" s="122"/>
      <c r="AE6" s="122"/>
      <c r="AF6" s="122"/>
      <c r="AG6" s="122"/>
      <c r="AH6" s="122"/>
      <c r="AI6" s="122"/>
      <c r="AJ6" s="122"/>
      <c r="AK6" s="122"/>
      <c r="AL6" s="122"/>
      <c r="AM6" s="122"/>
      <c r="AN6" s="122"/>
      <c r="AO6" s="122"/>
      <c r="AP6" s="122"/>
      <c r="AQ6" s="122"/>
      <c r="AR6" s="122"/>
      <c r="AS6" s="122"/>
      <c r="AT6" s="122"/>
      <c r="AU6" s="122"/>
      <c r="AV6" s="122"/>
      <c r="AW6" s="122"/>
      <c r="AX6" s="122"/>
    </row>
    <row r="7" spans="1:50" s="148" customFormat="1">
      <c r="A7" s="144" t="s">
        <v>301</v>
      </c>
      <c r="B7" s="145" t="s">
        <v>134</v>
      </c>
      <c r="C7" s="146">
        <v>1</v>
      </c>
      <c r="D7" s="147" t="s">
        <v>260</v>
      </c>
      <c r="E7" s="148" t="s">
        <v>188</v>
      </c>
      <c r="F7" s="146">
        <v>3</v>
      </c>
      <c r="G7" s="149" t="s">
        <v>296</v>
      </c>
      <c r="H7" s="146">
        <v>1</v>
      </c>
      <c r="I7" s="146">
        <v>15</v>
      </c>
      <c r="J7" s="146">
        <f t="shared" si="0"/>
        <v>15</v>
      </c>
      <c r="K7" s="146">
        <v>45</v>
      </c>
      <c r="L7" s="146"/>
      <c r="M7" s="150"/>
      <c r="N7" s="151"/>
      <c r="P7" s="152">
        <f t="shared" si="2"/>
        <v>45</v>
      </c>
      <c r="Q7" s="153"/>
      <c r="R7" s="151">
        <f t="shared" si="1"/>
        <v>45</v>
      </c>
      <c r="S7" s="119"/>
      <c r="T7" s="119"/>
      <c r="U7" s="119">
        <v>54</v>
      </c>
      <c r="V7" s="120"/>
      <c r="W7" s="121"/>
      <c r="X7" s="122"/>
      <c r="Y7" s="122"/>
      <c r="Z7" s="122"/>
      <c r="AA7" s="122"/>
      <c r="AB7" s="122"/>
      <c r="AC7" s="122"/>
      <c r="AD7" s="122"/>
      <c r="AE7" s="122"/>
      <c r="AF7" s="122"/>
      <c r="AG7" s="122"/>
      <c r="AH7" s="122"/>
      <c r="AI7" s="122"/>
      <c r="AJ7" s="122"/>
      <c r="AK7" s="122"/>
      <c r="AL7" s="122"/>
      <c r="AM7" s="122"/>
      <c r="AN7" s="122"/>
      <c r="AO7" s="122"/>
      <c r="AP7" s="122"/>
      <c r="AQ7" s="122"/>
      <c r="AR7" s="122"/>
      <c r="AS7" s="122"/>
      <c r="AT7" s="122"/>
      <c r="AU7" s="122"/>
      <c r="AV7" s="122"/>
      <c r="AW7" s="122"/>
      <c r="AX7" s="122"/>
    </row>
    <row r="8" spans="1:50" s="148" customFormat="1">
      <c r="A8" s="144" t="s">
        <v>301</v>
      </c>
      <c r="B8" s="145" t="s">
        <v>137</v>
      </c>
      <c r="C8" s="146">
        <v>1</v>
      </c>
      <c r="D8" s="147" t="s">
        <v>260</v>
      </c>
      <c r="E8" s="148" t="s">
        <v>188</v>
      </c>
      <c r="F8" s="146" t="s">
        <v>317</v>
      </c>
      <c r="G8" s="149" t="s">
        <v>296</v>
      </c>
      <c r="H8" s="146">
        <v>6</v>
      </c>
      <c r="I8" s="146">
        <v>13</v>
      </c>
      <c r="J8" s="146">
        <f t="shared" si="0"/>
        <v>8</v>
      </c>
      <c r="K8" s="146">
        <v>45</v>
      </c>
      <c r="L8" s="146"/>
      <c r="M8" s="150"/>
      <c r="N8" s="151"/>
      <c r="P8" s="152">
        <f t="shared" si="2"/>
        <v>45</v>
      </c>
      <c r="Q8" s="153"/>
      <c r="R8" s="151">
        <f t="shared" si="1"/>
        <v>45</v>
      </c>
      <c r="S8" s="119"/>
      <c r="T8" s="119"/>
      <c r="U8" s="119">
        <v>54</v>
      </c>
      <c r="V8" s="120"/>
      <c r="W8" s="121"/>
      <c r="X8" s="122"/>
      <c r="Y8" s="122"/>
      <c r="Z8" s="122"/>
      <c r="AA8" s="122"/>
      <c r="AB8" s="122"/>
      <c r="AC8" s="122"/>
      <c r="AD8" s="122"/>
      <c r="AE8" s="122"/>
      <c r="AF8" s="122"/>
      <c r="AG8" s="122"/>
      <c r="AH8" s="122"/>
      <c r="AI8" s="122"/>
      <c r="AJ8" s="122"/>
      <c r="AK8" s="122"/>
      <c r="AL8" s="122"/>
      <c r="AM8" s="122"/>
      <c r="AN8" s="122"/>
      <c r="AO8" s="122"/>
      <c r="AP8" s="122"/>
      <c r="AQ8" s="122"/>
      <c r="AR8" s="122"/>
      <c r="AS8" s="122"/>
      <c r="AT8" s="122"/>
      <c r="AU8" s="122"/>
      <c r="AV8" s="122"/>
      <c r="AW8" s="122"/>
      <c r="AX8" s="122"/>
    </row>
    <row r="9" spans="1:50" s="148" customFormat="1">
      <c r="A9" s="144" t="s">
        <v>303</v>
      </c>
      <c r="B9" s="145" t="s">
        <v>138</v>
      </c>
      <c r="C9" s="146">
        <v>1</v>
      </c>
      <c r="D9" s="147" t="s">
        <v>260</v>
      </c>
      <c r="E9" s="148" t="s">
        <v>194</v>
      </c>
      <c r="F9" s="146">
        <v>4</v>
      </c>
      <c r="G9" s="149" t="s">
        <v>297</v>
      </c>
      <c r="H9" s="146">
        <v>1</v>
      </c>
      <c r="I9" s="146">
        <v>15</v>
      </c>
      <c r="J9" s="146">
        <f t="shared" ref="J9:J19" si="3">I9-H9+1</f>
        <v>15</v>
      </c>
      <c r="K9" s="146">
        <v>30</v>
      </c>
      <c r="L9" s="146"/>
      <c r="M9" s="150"/>
      <c r="N9" s="151"/>
      <c r="P9" s="152">
        <f>IF(J9=0,0,K9)</f>
        <v>30</v>
      </c>
      <c r="Q9" s="153"/>
      <c r="R9" s="151">
        <f t="shared" ref="R9:R19" si="4">O9+P9+Q9</f>
        <v>30</v>
      </c>
      <c r="S9" s="119"/>
      <c r="T9" s="119"/>
      <c r="U9" s="119">
        <v>54</v>
      </c>
      <c r="V9" s="120"/>
      <c r="W9" s="121"/>
      <c r="X9" s="122"/>
      <c r="Y9" s="122"/>
      <c r="Z9" s="122"/>
      <c r="AA9" s="122"/>
      <c r="AB9" s="122"/>
      <c r="AC9" s="122"/>
      <c r="AD9" s="122"/>
      <c r="AE9" s="122"/>
      <c r="AF9" s="122"/>
      <c r="AG9" s="122"/>
      <c r="AH9" s="122"/>
      <c r="AI9" s="122"/>
      <c r="AJ9" s="122"/>
      <c r="AK9" s="122"/>
      <c r="AL9" s="122"/>
      <c r="AM9" s="122"/>
      <c r="AN9" s="122"/>
      <c r="AO9" s="122"/>
      <c r="AP9" s="122"/>
      <c r="AQ9" s="122"/>
      <c r="AR9" s="122"/>
      <c r="AS9" s="122"/>
      <c r="AT9" s="122"/>
      <c r="AU9" s="122"/>
      <c r="AV9" s="122"/>
      <c r="AW9" s="122"/>
      <c r="AX9" s="122"/>
    </row>
    <row r="10" spans="1:50" s="148" customFormat="1">
      <c r="A10" s="144" t="s">
        <v>303</v>
      </c>
      <c r="B10" s="145" t="s">
        <v>139</v>
      </c>
      <c r="C10" s="146">
        <v>1</v>
      </c>
      <c r="D10" s="147" t="s">
        <v>260</v>
      </c>
      <c r="E10" s="148" t="s">
        <v>194</v>
      </c>
      <c r="F10" s="146">
        <v>3</v>
      </c>
      <c r="G10" s="149" t="s">
        <v>101</v>
      </c>
      <c r="H10" s="146">
        <v>1</v>
      </c>
      <c r="I10" s="146">
        <v>15</v>
      </c>
      <c r="J10" s="146">
        <f t="shared" si="3"/>
        <v>15</v>
      </c>
      <c r="K10" s="146">
        <v>30</v>
      </c>
      <c r="L10" s="146"/>
      <c r="M10" s="150"/>
      <c r="N10" s="151"/>
      <c r="P10" s="152">
        <f>IF(J10=0,0,K10)</f>
        <v>30</v>
      </c>
      <c r="Q10" s="153"/>
      <c r="R10" s="151">
        <f t="shared" si="4"/>
        <v>30</v>
      </c>
      <c r="S10" s="119"/>
      <c r="T10" s="119"/>
      <c r="U10" s="119">
        <v>54</v>
      </c>
      <c r="V10" s="120"/>
      <c r="W10" s="121"/>
      <c r="X10" s="122"/>
      <c r="Y10" s="122"/>
      <c r="Z10" s="122"/>
      <c r="AA10" s="122"/>
      <c r="AB10" s="122"/>
      <c r="AC10" s="122"/>
      <c r="AD10" s="122"/>
      <c r="AE10" s="122"/>
      <c r="AF10" s="122"/>
      <c r="AG10" s="122"/>
      <c r="AH10" s="122"/>
      <c r="AI10" s="122"/>
      <c r="AJ10" s="122"/>
      <c r="AK10" s="122"/>
      <c r="AL10" s="122"/>
      <c r="AM10" s="122"/>
      <c r="AN10" s="122"/>
      <c r="AO10" s="122"/>
      <c r="AP10" s="122"/>
      <c r="AQ10" s="122"/>
      <c r="AR10" s="122"/>
      <c r="AS10" s="122"/>
      <c r="AT10" s="122"/>
      <c r="AU10" s="122"/>
      <c r="AV10" s="122"/>
      <c r="AW10" s="122"/>
      <c r="AX10" s="122"/>
    </row>
    <row r="11" spans="1:50" s="122" customFormat="1">
      <c r="A11" s="180"/>
      <c r="B11" s="181" t="s">
        <v>137</v>
      </c>
      <c r="C11" s="182">
        <v>1</v>
      </c>
      <c r="D11" s="183" t="s">
        <v>293</v>
      </c>
      <c r="E11" s="187" t="s">
        <v>189</v>
      </c>
      <c r="F11" s="182"/>
      <c r="G11" s="184"/>
      <c r="H11" s="182">
        <v>1</v>
      </c>
      <c r="I11" s="182">
        <v>15</v>
      </c>
      <c r="J11" s="182">
        <f t="shared" si="3"/>
        <v>15</v>
      </c>
      <c r="K11" s="182">
        <v>15</v>
      </c>
      <c r="L11" s="182"/>
      <c r="M11" s="185"/>
      <c r="N11" s="186"/>
      <c r="O11" s="187"/>
      <c r="P11" s="188">
        <f>IF(J11=0,0,K11)</f>
        <v>15</v>
      </c>
      <c r="Q11" s="189"/>
      <c r="R11" s="186">
        <f t="shared" si="4"/>
        <v>15</v>
      </c>
      <c r="S11" s="119"/>
      <c r="T11" s="119"/>
      <c r="U11" s="119">
        <v>54</v>
      </c>
      <c r="V11" s="120"/>
      <c r="W11" s="121"/>
    </row>
    <row r="12" spans="1:50" s="122" customFormat="1">
      <c r="A12" s="180" t="s">
        <v>292</v>
      </c>
      <c r="B12" s="181" t="s">
        <v>215</v>
      </c>
      <c r="C12" s="182">
        <v>1</v>
      </c>
      <c r="D12" s="183" t="s">
        <v>293</v>
      </c>
      <c r="E12" s="187" t="s">
        <v>183</v>
      </c>
      <c r="F12" s="182" t="s">
        <v>79</v>
      </c>
      <c r="G12" s="184" t="s">
        <v>264</v>
      </c>
      <c r="H12" s="182">
        <v>1</v>
      </c>
      <c r="I12" s="182">
        <v>5</v>
      </c>
      <c r="J12" s="182">
        <f t="shared" si="3"/>
        <v>5</v>
      </c>
      <c r="K12" s="182"/>
      <c r="L12" s="182">
        <v>60</v>
      </c>
      <c r="M12" s="185"/>
      <c r="N12" s="186"/>
      <c r="O12" s="187"/>
      <c r="P12" s="188"/>
      <c r="Q12" s="189">
        <f>IF(J12=0,0,L12/1.5)</f>
        <v>40</v>
      </c>
      <c r="R12" s="186">
        <f t="shared" si="4"/>
        <v>40</v>
      </c>
      <c r="S12" s="119"/>
      <c r="T12" s="119"/>
      <c r="U12" s="119">
        <v>54</v>
      </c>
      <c r="V12" s="120"/>
      <c r="W12" s="121"/>
    </row>
    <row r="13" spans="1:50" s="122" customFormat="1">
      <c r="A13" s="180" t="s">
        <v>292</v>
      </c>
      <c r="B13" s="181" t="s">
        <v>216</v>
      </c>
      <c r="C13" s="182">
        <v>1</v>
      </c>
      <c r="D13" s="183" t="s">
        <v>293</v>
      </c>
      <c r="E13" s="187" t="s">
        <v>183</v>
      </c>
      <c r="F13" s="182" t="s">
        <v>79</v>
      </c>
      <c r="G13" s="184" t="s">
        <v>268</v>
      </c>
      <c r="H13" s="182">
        <v>1</v>
      </c>
      <c r="I13" s="182">
        <v>5</v>
      </c>
      <c r="J13" s="182">
        <f t="shared" si="3"/>
        <v>5</v>
      </c>
      <c r="K13" s="182"/>
      <c r="L13" s="182">
        <v>60</v>
      </c>
      <c r="M13" s="185"/>
      <c r="N13" s="186"/>
      <c r="O13" s="187"/>
      <c r="P13" s="188"/>
      <c r="Q13" s="189">
        <f>IF(J13=0,0,L13/1.5)</f>
        <v>40</v>
      </c>
      <c r="R13" s="186">
        <f t="shared" si="4"/>
        <v>40</v>
      </c>
      <c r="S13" s="119"/>
      <c r="T13" s="119"/>
      <c r="U13" s="119">
        <v>54</v>
      </c>
      <c r="V13" s="120"/>
      <c r="W13" s="121"/>
    </row>
    <row r="14" spans="1:50" s="122" customFormat="1">
      <c r="A14" s="180" t="s">
        <v>303</v>
      </c>
      <c r="B14" s="181" t="s">
        <v>137</v>
      </c>
      <c r="C14" s="182">
        <v>1</v>
      </c>
      <c r="D14" s="183" t="s">
        <v>293</v>
      </c>
      <c r="E14" s="187" t="s">
        <v>187</v>
      </c>
      <c r="F14" s="182">
        <v>6</v>
      </c>
      <c r="G14" s="184" t="s">
        <v>316</v>
      </c>
      <c r="H14" s="182">
        <v>1</v>
      </c>
      <c r="I14" s="182">
        <v>8</v>
      </c>
      <c r="J14" s="182">
        <f t="shared" si="3"/>
        <v>8</v>
      </c>
      <c r="K14" s="182">
        <v>32</v>
      </c>
      <c r="L14" s="182"/>
      <c r="M14" s="185"/>
      <c r="N14" s="186"/>
      <c r="O14" s="187"/>
      <c r="P14" s="188">
        <f t="shared" ref="P14:P19" si="5">IF(J14=0,0,K14)</f>
        <v>32</v>
      </c>
      <c r="Q14" s="189"/>
      <c r="R14" s="186">
        <f t="shared" si="4"/>
        <v>32</v>
      </c>
      <c r="S14" s="119"/>
      <c r="T14" s="119"/>
      <c r="U14" s="119">
        <v>54</v>
      </c>
      <c r="V14" s="120"/>
      <c r="W14" s="121"/>
    </row>
    <row r="15" spans="1:50" s="122" customFormat="1">
      <c r="A15" s="180" t="s">
        <v>304</v>
      </c>
      <c r="B15" s="181" t="s">
        <v>137</v>
      </c>
      <c r="C15" s="182">
        <v>1</v>
      </c>
      <c r="D15" s="183" t="s">
        <v>293</v>
      </c>
      <c r="E15" s="187" t="s">
        <v>187</v>
      </c>
      <c r="F15" s="182">
        <v>7</v>
      </c>
      <c r="G15" s="184" t="s">
        <v>316</v>
      </c>
      <c r="H15" s="182">
        <v>1</v>
      </c>
      <c r="I15" s="182">
        <v>7</v>
      </c>
      <c r="J15" s="182">
        <f t="shared" si="3"/>
        <v>7</v>
      </c>
      <c r="K15" s="182">
        <v>28</v>
      </c>
      <c r="L15" s="182"/>
      <c r="M15" s="185"/>
      <c r="N15" s="186"/>
      <c r="O15" s="187"/>
      <c r="P15" s="188">
        <f t="shared" si="5"/>
        <v>28</v>
      </c>
      <c r="Q15" s="189"/>
      <c r="R15" s="186">
        <f t="shared" si="4"/>
        <v>28</v>
      </c>
      <c r="S15" s="119"/>
      <c r="T15" s="119"/>
      <c r="U15" s="119">
        <v>54</v>
      </c>
      <c r="V15" s="120"/>
      <c r="W15" s="121"/>
    </row>
    <row r="16" spans="1:50" s="187" customFormat="1">
      <c r="A16" s="180" t="s">
        <v>320</v>
      </c>
      <c r="B16" s="181" t="s">
        <v>178</v>
      </c>
      <c r="C16" s="182">
        <v>1</v>
      </c>
      <c r="D16" s="183" t="s">
        <v>293</v>
      </c>
      <c r="E16" s="187" t="s">
        <v>179</v>
      </c>
      <c r="F16" s="182">
        <v>7</v>
      </c>
      <c r="G16" s="184" t="s">
        <v>94</v>
      </c>
      <c r="H16" s="182">
        <v>1</v>
      </c>
      <c r="I16" s="182">
        <v>9</v>
      </c>
      <c r="J16" s="182">
        <f t="shared" si="3"/>
        <v>9</v>
      </c>
      <c r="K16" s="182">
        <v>45</v>
      </c>
      <c r="L16" s="182"/>
      <c r="M16" s="185"/>
      <c r="N16" s="186">
        <f>L16/6</f>
        <v>0</v>
      </c>
      <c r="P16" s="188">
        <f t="shared" si="5"/>
        <v>45</v>
      </c>
      <c r="Q16" s="189"/>
      <c r="R16" s="186">
        <f t="shared" si="4"/>
        <v>45</v>
      </c>
      <c r="S16" s="119"/>
      <c r="T16" s="119" t="str">
        <f>IF(S16&lt;=30,"1","1,1")</f>
        <v>1</v>
      </c>
      <c r="U16" s="119">
        <f>T16*R16</f>
        <v>45</v>
      </c>
      <c r="V16" s="120"/>
      <c r="W16" s="121"/>
      <c r="X16" s="122"/>
      <c r="Y16" s="122"/>
      <c r="Z16" s="122"/>
      <c r="AA16" s="122"/>
      <c r="AB16" s="122"/>
      <c r="AC16" s="122"/>
      <c r="AD16" s="122"/>
      <c r="AE16" s="122"/>
      <c r="AF16" s="122"/>
      <c r="AG16" s="122"/>
      <c r="AH16" s="122"/>
      <c r="AI16" s="122"/>
      <c r="AJ16" s="122"/>
      <c r="AK16" s="122"/>
      <c r="AL16" s="122"/>
      <c r="AM16" s="122"/>
      <c r="AN16" s="122"/>
      <c r="AO16" s="122"/>
      <c r="AP16" s="122"/>
      <c r="AQ16" s="122"/>
      <c r="AR16" s="122"/>
      <c r="AS16" s="122"/>
      <c r="AT16" s="122"/>
      <c r="AU16" s="122"/>
      <c r="AV16" s="122"/>
      <c r="AW16" s="122"/>
      <c r="AX16" s="122"/>
    </row>
    <row r="17" spans="1:50" s="187" customFormat="1">
      <c r="A17" s="180" t="s">
        <v>305</v>
      </c>
      <c r="B17" s="181" t="s">
        <v>200</v>
      </c>
      <c r="C17" s="182">
        <v>1</v>
      </c>
      <c r="D17" s="183" t="s">
        <v>293</v>
      </c>
      <c r="E17" s="187" t="s">
        <v>209</v>
      </c>
      <c r="F17" s="182">
        <v>7</v>
      </c>
      <c r="G17" s="184" t="s">
        <v>297</v>
      </c>
      <c r="H17" s="182">
        <v>1</v>
      </c>
      <c r="I17" s="182">
        <v>15</v>
      </c>
      <c r="J17" s="182">
        <f t="shared" si="3"/>
        <v>15</v>
      </c>
      <c r="K17" s="182">
        <v>30</v>
      </c>
      <c r="L17" s="182"/>
      <c r="M17" s="185"/>
      <c r="N17" s="186"/>
      <c r="P17" s="188">
        <f t="shared" si="5"/>
        <v>30</v>
      </c>
      <c r="Q17" s="189"/>
      <c r="R17" s="186">
        <f t="shared" si="4"/>
        <v>30</v>
      </c>
      <c r="S17" s="119"/>
      <c r="T17" s="119"/>
      <c r="U17" s="119">
        <v>54</v>
      </c>
      <c r="V17" s="120"/>
      <c r="W17" s="121"/>
      <c r="X17" s="122"/>
      <c r="Y17" s="122"/>
      <c r="Z17" s="122"/>
      <c r="AA17" s="122"/>
      <c r="AB17" s="122"/>
      <c r="AC17" s="122"/>
      <c r="AD17" s="122"/>
      <c r="AE17" s="122"/>
      <c r="AF17" s="122"/>
      <c r="AG17" s="122"/>
      <c r="AH17" s="122"/>
      <c r="AI17" s="122"/>
      <c r="AJ17" s="122"/>
      <c r="AK17" s="122"/>
      <c r="AL17" s="122"/>
      <c r="AM17" s="122"/>
      <c r="AN17" s="122"/>
      <c r="AO17" s="122"/>
      <c r="AP17" s="122"/>
      <c r="AQ17" s="122"/>
      <c r="AR17" s="122"/>
      <c r="AS17" s="122"/>
      <c r="AT17" s="122"/>
      <c r="AU17" s="122"/>
      <c r="AV17" s="122"/>
      <c r="AW17" s="122"/>
      <c r="AX17" s="122"/>
    </row>
    <row r="18" spans="1:50" s="187" customFormat="1">
      <c r="A18" s="180" t="s">
        <v>305</v>
      </c>
      <c r="B18" s="181" t="s">
        <v>201</v>
      </c>
      <c r="C18" s="182">
        <v>1</v>
      </c>
      <c r="D18" s="183" t="s">
        <v>293</v>
      </c>
      <c r="E18" s="187" t="s">
        <v>209</v>
      </c>
      <c r="F18" s="182">
        <v>3</v>
      </c>
      <c r="G18" s="184" t="s">
        <v>72</v>
      </c>
      <c r="H18" s="182">
        <v>1</v>
      </c>
      <c r="I18" s="182">
        <v>15</v>
      </c>
      <c r="J18" s="182">
        <f t="shared" si="3"/>
        <v>15</v>
      </c>
      <c r="K18" s="182">
        <v>30</v>
      </c>
      <c r="L18" s="182"/>
      <c r="M18" s="185"/>
      <c r="N18" s="186"/>
      <c r="P18" s="188">
        <f t="shared" si="5"/>
        <v>30</v>
      </c>
      <c r="Q18" s="189"/>
      <c r="R18" s="186">
        <f t="shared" si="4"/>
        <v>30</v>
      </c>
      <c r="S18" s="119"/>
      <c r="T18" s="119"/>
      <c r="U18" s="119">
        <v>54</v>
      </c>
      <c r="V18" s="120"/>
      <c r="W18" s="121"/>
      <c r="X18" s="122"/>
      <c r="Y18" s="122"/>
      <c r="Z18" s="122"/>
      <c r="AA18" s="122"/>
      <c r="AB18" s="122"/>
      <c r="AC18" s="122"/>
      <c r="AD18" s="122"/>
      <c r="AE18" s="122"/>
      <c r="AF18" s="122"/>
      <c r="AG18" s="122"/>
      <c r="AH18" s="122"/>
      <c r="AI18" s="122"/>
      <c r="AJ18" s="122"/>
      <c r="AK18" s="122"/>
      <c r="AL18" s="122"/>
      <c r="AM18" s="122"/>
      <c r="AN18" s="122"/>
      <c r="AO18" s="122"/>
      <c r="AP18" s="122"/>
      <c r="AQ18" s="122"/>
      <c r="AR18" s="122"/>
      <c r="AS18" s="122"/>
      <c r="AT18" s="122"/>
      <c r="AU18" s="122"/>
      <c r="AV18" s="122"/>
      <c r="AW18" s="122"/>
      <c r="AX18" s="122"/>
    </row>
    <row r="19" spans="1:50" s="187" customFormat="1">
      <c r="A19" s="180" t="s">
        <v>320</v>
      </c>
      <c r="B19" s="181" t="s">
        <v>203</v>
      </c>
      <c r="C19" s="182">
        <v>1</v>
      </c>
      <c r="D19" s="183" t="s">
        <v>293</v>
      </c>
      <c r="E19" s="187" t="s">
        <v>209</v>
      </c>
      <c r="F19" s="182">
        <v>3</v>
      </c>
      <c r="G19" s="184" t="s">
        <v>71</v>
      </c>
      <c r="H19" s="182">
        <v>1</v>
      </c>
      <c r="I19" s="182">
        <v>15</v>
      </c>
      <c r="J19" s="182">
        <f t="shared" si="3"/>
        <v>15</v>
      </c>
      <c r="K19" s="182">
        <v>30</v>
      </c>
      <c r="L19" s="182"/>
      <c r="M19" s="185"/>
      <c r="N19" s="186"/>
      <c r="P19" s="188">
        <f t="shared" si="5"/>
        <v>30</v>
      </c>
      <c r="Q19" s="189"/>
      <c r="R19" s="186">
        <f t="shared" si="4"/>
        <v>30</v>
      </c>
      <c r="S19" s="119"/>
      <c r="T19" s="119"/>
      <c r="U19" s="119">
        <v>54</v>
      </c>
      <c r="V19" s="120"/>
      <c r="W19" s="121"/>
      <c r="X19" s="122"/>
      <c r="Y19" s="122"/>
      <c r="Z19" s="122"/>
      <c r="AA19" s="122"/>
      <c r="AB19" s="122"/>
      <c r="AC19" s="122"/>
      <c r="AD19" s="122"/>
      <c r="AE19" s="122"/>
      <c r="AF19" s="122"/>
      <c r="AG19" s="122"/>
      <c r="AH19" s="122"/>
      <c r="AI19" s="122"/>
      <c r="AJ19" s="122"/>
      <c r="AK19" s="122"/>
      <c r="AL19" s="122"/>
      <c r="AM19" s="122"/>
      <c r="AN19" s="122"/>
      <c r="AO19" s="122"/>
      <c r="AP19" s="122"/>
      <c r="AQ19" s="122"/>
      <c r="AR19" s="122"/>
      <c r="AS19" s="122"/>
      <c r="AT19" s="122"/>
      <c r="AU19" s="122"/>
      <c r="AV19" s="122"/>
      <c r="AW19" s="122"/>
      <c r="AX19" s="122"/>
    </row>
    <row r="20" spans="1:50" s="116" customFormat="1">
      <c r="A20" s="109" t="s">
        <v>276</v>
      </c>
      <c r="B20" s="110" t="s">
        <v>144</v>
      </c>
      <c r="C20" s="111">
        <v>1</v>
      </c>
      <c r="D20" s="112" t="s">
        <v>274</v>
      </c>
      <c r="E20" s="116" t="s">
        <v>190</v>
      </c>
      <c r="F20" s="111">
        <v>2</v>
      </c>
      <c r="G20" s="113" t="s">
        <v>268</v>
      </c>
      <c r="H20" s="111">
        <v>6</v>
      </c>
      <c r="I20" s="111">
        <v>15</v>
      </c>
      <c r="J20" s="111">
        <f t="shared" si="0"/>
        <v>10</v>
      </c>
      <c r="K20" s="111"/>
      <c r="L20" s="111">
        <v>60</v>
      </c>
      <c r="M20" s="114"/>
      <c r="N20" s="115"/>
      <c r="P20" s="117"/>
      <c r="Q20" s="118">
        <f t="shared" ref="Q20:Q29" si="6">IF(J20=0,0,L20/1.5)</f>
        <v>40</v>
      </c>
      <c r="R20" s="115">
        <f t="shared" si="1"/>
        <v>40</v>
      </c>
      <c r="S20" s="119"/>
      <c r="T20" s="119"/>
      <c r="U20" s="119">
        <v>54</v>
      </c>
      <c r="V20" s="120"/>
      <c r="W20" s="121"/>
      <c r="X20" s="122"/>
      <c r="Y20" s="122"/>
      <c r="Z20" s="122"/>
      <c r="AA20" s="122"/>
      <c r="AB20" s="122"/>
      <c r="AC20" s="122"/>
      <c r="AD20" s="122"/>
      <c r="AE20" s="122"/>
      <c r="AF20" s="122"/>
      <c r="AG20" s="122"/>
      <c r="AH20" s="122"/>
      <c r="AI20" s="122"/>
      <c r="AJ20" s="122"/>
      <c r="AK20" s="122"/>
      <c r="AL20" s="122"/>
      <c r="AM20" s="122"/>
      <c r="AN20" s="122"/>
      <c r="AO20" s="122"/>
      <c r="AP20" s="122"/>
      <c r="AQ20" s="122"/>
      <c r="AR20" s="122"/>
      <c r="AS20" s="122"/>
      <c r="AT20" s="122"/>
      <c r="AU20" s="122"/>
      <c r="AV20" s="122"/>
      <c r="AW20" s="122"/>
      <c r="AX20" s="122"/>
    </row>
    <row r="21" spans="1:50" s="116" customFormat="1">
      <c r="A21" s="109" t="s">
        <v>276</v>
      </c>
      <c r="B21" s="110" t="s">
        <v>145</v>
      </c>
      <c r="C21" s="111">
        <v>1</v>
      </c>
      <c r="D21" s="112" t="s">
        <v>274</v>
      </c>
      <c r="E21" s="116" t="s">
        <v>190</v>
      </c>
      <c r="F21" s="111">
        <v>3</v>
      </c>
      <c r="G21" s="113" t="s">
        <v>268</v>
      </c>
      <c r="H21" s="111">
        <v>6</v>
      </c>
      <c r="I21" s="111">
        <v>15</v>
      </c>
      <c r="J21" s="111">
        <f t="shared" si="0"/>
        <v>10</v>
      </c>
      <c r="K21" s="111"/>
      <c r="L21" s="111">
        <v>60</v>
      </c>
      <c r="M21" s="114"/>
      <c r="N21" s="115"/>
      <c r="P21" s="117"/>
      <c r="Q21" s="118">
        <f t="shared" si="6"/>
        <v>40</v>
      </c>
      <c r="R21" s="115">
        <f t="shared" si="1"/>
        <v>40</v>
      </c>
      <c r="S21" s="119"/>
      <c r="T21" s="119"/>
      <c r="U21" s="119">
        <v>54</v>
      </c>
      <c r="V21" s="120"/>
      <c r="W21" s="121"/>
      <c r="X21" s="122"/>
      <c r="Y21" s="122"/>
      <c r="Z21" s="122"/>
      <c r="AA21" s="122"/>
      <c r="AB21" s="122"/>
      <c r="AC21" s="122"/>
      <c r="AD21" s="122"/>
      <c r="AE21" s="122"/>
      <c r="AF21" s="122"/>
      <c r="AG21" s="122"/>
      <c r="AH21" s="122"/>
      <c r="AI21" s="122"/>
      <c r="AJ21" s="122"/>
      <c r="AK21" s="122"/>
      <c r="AL21" s="122"/>
      <c r="AM21" s="122"/>
      <c r="AN21" s="122"/>
      <c r="AO21" s="122"/>
      <c r="AP21" s="122"/>
      <c r="AQ21" s="122"/>
      <c r="AR21" s="122"/>
      <c r="AS21" s="122"/>
      <c r="AT21" s="122"/>
      <c r="AU21" s="122"/>
      <c r="AV21" s="122"/>
      <c r="AW21" s="122"/>
      <c r="AX21" s="122"/>
    </row>
    <row r="22" spans="1:50" s="116" customFormat="1">
      <c r="A22" s="109" t="s">
        <v>276</v>
      </c>
      <c r="B22" s="110" t="s">
        <v>147</v>
      </c>
      <c r="C22" s="111">
        <v>1</v>
      </c>
      <c r="D22" s="112" t="s">
        <v>274</v>
      </c>
      <c r="E22" s="116" t="s">
        <v>190</v>
      </c>
      <c r="F22" s="111">
        <v>5</v>
      </c>
      <c r="G22" s="113" t="s">
        <v>268</v>
      </c>
      <c r="H22" s="111">
        <v>6</v>
      </c>
      <c r="I22" s="111">
        <v>15</v>
      </c>
      <c r="J22" s="111">
        <f>I22-H22+1</f>
        <v>10</v>
      </c>
      <c r="K22" s="111"/>
      <c r="L22" s="111">
        <v>60</v>
      </c>
      <c r="M22" s="114"/>
      <c r="N22" s="115"/>
      <c r="P22" s="117"/>
      <c r="Q22" s="118">
        <f>IF(J22=0,0,L22/1.5)</f>
        <v>40</v>
      </c>
      <c r="R22" s="115">
        <f>O22+P22+Q22</f>
        <v>40</v>
      </c>
      <c r="S22" s="119"/>
      <c r="T22" s="119"/>
      <c r="U22" s="119">
        <v>54</v>
      </c>
      <c r="V22" s="120"/>
      <c r="W22" s="121"/>
      <c r="X22" s="122"/>
      <c r="Y22" s="122"/>
      <c r="Z22" s="122"/>
      <c r="AA22" s="122"/>
      <c r="AB22" s="122"/>
      <c r="AC22" s="122"/>
      <c r="AD22" s="122"/>
      <c r="AE22" s="122"/>
      <c r="AF22" s="122"/>
      <c r="AG22" s="122"/>
      <c r="AH22" s="122"/>
      <c r="AI22" s="122"/>
      <c r="AJ22" s="122"/>
      <c r="AK22" s="122"/>
      <c r="AL22" s="122"/>
      <c r="AM22" s="122"/>
      <c r="AN22" s="122"/>
      <c r="AO22" s="122"/>
      <c r="AP22" s="122"/>
      <c r="AQ22" s="122"/>
      <c r="AR22" s="122"/>
      <c r="AS22" s="122"/>
      <c r="AT22" s="122"/>
      <c r="AU22" s="122"/>
      <c r="AV22" s="122"/>
      <c r="AW22" s="122"/>
      <c r="AX22" s="122"/>
    </row>
    <row r="23" spans="1:50" s="116" customFormat="1">
      <c r="A23" s="109" t="s">
        <v>276</v>
      </c>
      <c r="B23" s="110" t="s">
        <v>173</v>
      </c>
      <c r="C23" s="111">
        <v>1</v>
      </c>
      <c r="D23" s="112" t="s">
        <v>274</v>
      </c>
      <c r="E23" s="116" t="s">
        <v>190</v>
      </c>
      <c r="F23" s="111" t="s">
        <v>76</v>
      </c>
      <c r="G23" s="113" t="s">
        <v>268</v>
      </c>
      <c r="H23" s="111">
        <v>1</v>
      </c>
      <c r="I23" s="111">
        <v>5</v>
      </c>
      <c r="J23" s="111">
        <f>I23-H23+1</f>
        <v>5</v>
      </c>
      <c r="K23" s="111"/>
      <c r="L23" s="111">
        <v>60</v>
      </c>
      <c r="M23" s="114"/>
      <c r="N23" s="115"/>
      <c r="P23" s="117"/>
      <c r="Q23" s="118">
        <f>IF(J23=0,0,L23/1.5)</f>
        <v>40</v>
      </c>
      <c r="R23" s="115">
        <f>O23+P23+Q23</f>
        <v>40</v>
      </c>
      <c r="S23" s="119"/>
      <c r="T23" s="119"/>
      <c r="U23" s="119">
        <v>54</v>
      </c>
      <c r="V23" s="120"/>
      <c r="W23" s="121"/>
      <c r="X23" s="122"/>
      <c r="Y23" s="122"/>
      <c r="Z23" s="122"/>
      <c r="AA23" s="122"/>
      <c r="AB23" s="122"/>
      <c r="AC23" s="122"/>
      <c r="AD23" s="122"/>
      <c r="AE23" s="122"/>
      <c r="AF23" s="122"/>
      <c r="AG23" s="122"/>
      <c r="AH23" s="122"/>
      <c r="AI23" s="122"/>
      <c r="AJ23" s="122"/>
      <c r="AK23" s="122"/>
      <c r="AL23" s="122"/>
      <c r="AM23" s="122"/>
      <c r="AN23" s="122"/>
      <c r="AO23" s="122"/>
      <c r="AP23" s="122"/>
      <c r="AQ23" s="122"/>
      <c r="AR23" s="122"/>
      <c r="AS23" s="122"/>
      <c r="AT23" s="122"/>
      <c r="AU23" s="122"/>
      <c r="AV23" s="122"/>
      <c r="AW23" s="122"/>
      <c r="AX23" s="122"/>
    </row>
    <row r="24" spans="1:50" s="122" customFormat="1">
      <c r="A24" s="124" t="s">
        <v>271</v>
      </c>
      <c r="B24" s="125" t="s">
        <v>256</v>
      </c>
      <c r="C24" s="126">
        <v>1</v>
      </c>
      <c r="D24" s="127" t="s">
        <v>277</v>
      </c>
      <c r="E24" s="122" t="s">
        <v>248</v>
      </c>
      <c r="F24" s="126">
        <v>2</v>
      </c>
      <c r="G24" s="128" t="s">
        <v>264</v>
      </c>
      <c r="H24" s="126">
        <v>1</v>
      </c>
      <c r="I24" s="126">
        <v>8</v>
      </c>
      <c r="J24" s="126">
        <f t="shared" si="0"/>
        <v>8</v>
      </c>
      <c r="K24" s="126"/>
      <c r="L24" s="126">
        <v>45</v>
      </c>
      <c r="M24" s="129"/>
      <c r="N24" s="130"/>
      <c r="P24" s="119"/>
      <c r="Q24" s="131">
        <f t="shared" si="6"/>
        <v>30</v>
      </c>
      <c r="R24" s="130">
        <f t="shared" si="1"/>
        <v>30</v>
      </c>
      <c r="S24" s="119"/>
      <c r="T24" s="119"/>
      <c r="U24" s="119">
        <v>54</v>
      </c>
      <c r="V24" s="120"/>
      <c r="W24" s="121"/>
    </row>
    <row r="25" spans="1:50" s="122" customFormat="1">
      <c r="A25" s="124" t="s">
        <v>271</v>
      </c>
      <c r="B25" s="125" t="s">
        <v>256</v>
      </c>
      <c r="C25" s="126">
        <v>1</v>
      </c>
      <c r="D25" s="127" t="s">
        <v>277</v>
      </c>
      <c r="E25" s="122" t="s">
        <v>249</v>
      </c>
      <c r="F25" s="126">
        <v>5</v>
      </c>
      <c r="G25" s="128" t="s">
        <v>268</v>
      </c>
      <c r="H25" s="126">
        <v>1</v>
      </c>
      <c r="I25" s="126">
        <v>8</v>
      </c>
      <c r="J25" s="126">
        <f t="shared" si="0"/>
        <v>8</v>
      </c>
      <c r="K25" s="126"/>
      <c r="L25" s="126">
        <v>30</v>
      </c>
      <c r="M25" s="129"/>
      <c r="N25" s="130"/>
      <c r="P25" s="119"/>
      <c r="Q25" s="131">
        <f t="shared" si="6"/>
        <v>20</v>
      </c>
      <c r="R25" s="130">
        <f t="shared" si="1"/>
        <v>20</v>
      </c>
      <c r="S25" s="119"/>
      <c r="T25" s="119"/>
      <c r="U25" s="119">
        <v>54</v>
      </c>
      <c r="V25" s="120"/>
      <c r="W25" s="121"/>
    </row>
    <row r="26" spans="1:50" s="122" customFormat="1">
      <c r="A26" s="124" t="s">
        <v>271</v>
      </c>
      <c r="B26" s="125" t="s">
        <v>256</v>
      </c>
      <c r="C26" s="126">
        <v>1</v>
      </c>
      <c r="D26" s="127" t="s">
        <v>277</v>
      </c>
      <c r="E26" s="122" t="s">
        <v>250</v>
      </c>
      <c r="F26" s="126">
        <v>7</v>
      </c>
      <c r="G26" s="128" t="s">
        <v>268</v>
      </c>
      <c r="H26" s="126">
        <v>1</v>
      </c>
      <c r="I26" s="126">
        <v>8</v>
      </c>
      <c r="J26" s="126">
        <f t="shared" si="0"/>
        <v>8</v>
      </c>
      <c r="K26" s="126"/>
      <c r="L26" s="126">
        <v>30</v>
      </c>
      <c r="M26" s="129"/>
      <c r="N26" s="130"/>
      <c r="P26" s="119"/>
      <c r="Q26" s="131">
        <f t="shared" si="6"/>
        <v>20</v>
      </c>
      <c r="R26" s="130">
        <f t="shared" si="1"/>
        <v>20</v>
      </c>
      <c r="S26" s="119"/>
      <c r="T26" s="119"/>
      <c r="U26" s="119">
        <v>54</v>
      </c>
      <c r="V26" s="120"/>
      <c r="W26" s="121"/>
    </row>
    <row r="27" spans="1:50" s="122" customFormat="1">
      <c r="A27" s="124" t="s">
        <v>271</v>
      </c>
      <c r="B27" s="125" t="s">
        <v>256</v>
      </c>
      <c r="C27" s="126">
        <v>1</v>
      </c>
      <c r="D27" s="127" t="s">
        <v>277</v>
      </c>
      <c r="E27" s="122" t="s">
        <v>251</v>
      </c>
      <c r="F27" s="126">
        <v>5</v>
      </c>
      <c r="G27" s="128" t="s">
        <v>264</v>
      </c>
      <c r="H27" s="126">
        <v>1</v>
      </c>
      <c r="I27" s="126">
        <v>8</v>
      </c>
      <c r="J27" s="126">
        <f t="shared" si="0"/>
        <v>8</v>
      </c>
      <c r="K27" s="126"/>
      <c r="L27" s="126">
        <v>30</v>
      </c>
      <c r="M27" s="129"/>
      <c r="N27" s="130"/>
      <c r="P27" s="119"/>
      <c r="Q27" s="131">
        <f t="shared" si="6"/>
        <v>20</v>
      </c>
      <c r="R27" s="130">
        <f t="shared" si="1"/>
        <v>20</v>
      </c>
      <c r="S27" s="119"/>
      <c r="T27" s="119"/>
      <c r="U27" s="119">
        <v>54</v>
      </c>
      <c r="V27" s="120"/>
      <c r="W27" s="121"/>
    </row>
    <row r="28" spans="1:50" s="122" customFormat="1">
      <c r="A28" s="124" t="s">
        <v>271</v>
      </c>
      <c r="B28" s="125" t="s">
        <v>256</v>
      </c>
      <c r="C28" s="126">
        <v>1</v>
      </c>
      <c r="D28" s="127" t="s">
        <v>277</v>
      </c>
      <c r="E28" s="122" t="s">
        <v>252</v>
      </c>
      <c r="F28" s="126">
        <v>7</v>
      </c>
      <c r="G28" s="128" t="s">
        <v>264</v>
      </c>
      <c r="H28" s="126">
        <v>1</v>
      </c>
      <c r="I28" s="126">
        <v>8</v>
      </c>
      <c r="J28" s="126">
        <f t="shared" si="0"/>
        <v>8</v>
      </c>
      <c r="K28" s="126"/>
      <c r="L28" s="126">
        <v>25</v>
      </c>
      <c r="M28" s="129"/>
      <c r="N28" s="130"/>
      <c r="P28" s="119"/>
      <c r="Q28" s="131">
        <f t="shared" si="6"/>
        <v>16.666666666666668</v>
      </c>
      <c r="R28" s="130">
        <f t="shared" si="1"/>
        <v>16.666666666666668</v>
      </c>
      <c r="S28" s="119"/>
      <c r="T28" s="119"/>
      <c r="U28" s="119">
        <v>54</v>
      </c>
      <c r="V28" s="120"/>
      <c r="W28" s="121"/>
    </row>
    <row r="29" spans="1:50" s="122" customFormat="1">
      <c r="A29" s="124" t="s">
        <v>271</v>
      </c>
      <c r="B29" s="125" t="s">
        <v>257</v>
      </c>
      <c r="C29" s="126">
        <v>1</v>
      </c>
      <c r="D29" s="127" t="s">
        <v>277</v>
      </c>
      <c r="E29" s="122" t="s">
        <v>252</v>
      </c>
      <c r="F29" s="126">
        <v>7</v>
      </c>
      <c r="G29" s="128" t="s">
        <v>268</v>
      </c>
      <c r="H29" s="126">
        <v>1</v>
      </c>
      <c r="I29" s="126">
        <v>8</v>
      </c>
      <c r="J29" s="126">
        <f t="shared" si="0"/>
        <v>8</v>
      </c>
      <c r="K29" s="126"/>
      <c r="L29" s="126">
        <v>20</v>
      </c>
      <c r="M29" s="129"/>
      <c r="N29" s="130"/>
      <c r="P29" s="119"/>
      <c r="Q29" s="131">
        <f t="shared" si="6"/>
        <v>13.333333333333334</v>
      </c>
      <c r="R29" s="130">
        <f t="shared" si="1"/>
        <v>13.333333333333334</v>
      </c>
      <c r="S29" s="119"/>
      <c r="T29" s="119"/>
      <c r="U29" s="119">
        <v>54</v>
      </c>
      <c r="V29" s="120"/>
      <c r="W29" s="121"/>
    </row>
    <row r="30" spans="1:50" s="116" customFormat="1">
      <c r="A30" s="109" t="s">
        <v>266</v>
      </c>
      <c r="B30" s="110" t="s">
        <v>285</v>
      </c>
      <c r="C30" s="111">
        <v>1</v>
      </c>
      <c r="D30" s="112" t="s">
        <v>262</v>
      </c>
      <c r="E30" s="112" t="s">
        <v>233</v>
      </c>
      <c r="F30" s="111">
        <v>2</v>
      </c>
      <c r="G30" s="113" t="s">
        <v>268</v>
      </c>
      <c r="H30" s="111">
        <v>1</v>
      </c>
      <c r="I30" s="111">
        <v>5</v>
      </c>
      <c r="J30" s="111">
        <f>I30-H30+1</f>
        <v>5</v>
      </c>
      <c r="K30" s="111"/>
      <c r="L30" s="111">
        <v>30</v>
      </c>
      <c r="M30" s="114"/>
      <c r="N30" s="115"/>
      <c r="P30" s="117"/>
      <c r="Q30" s="118">
        <f t="shared" ref="Q30" si="7">IF(J30=0,0,L30/1.5)</f>
        <v>20</v>
      </c>
      <c r="R30" s="115">
        <f>O30+P30+Q30</f>
        <v>20</v>
      </c>
      <c r="S30" s="119"/>
      <c r="T30" s="119"/>
      <c r="U30" s="119">
        <v>54</v>
      </c>
      <c r="V30" s="120"/>
      <c r="W30" s="121"/>
      <c r="X30" s="122"/>
      <c r="Y30" s="122"/>
      <c r="Z30" s="122"/>
      <c r="AA30" s="122"/>
      <c r="AB30" s="122"/>
      <c r="AC30" s="122"/>
      <c r="AD30" s="122"/>
      <c r="AE30" s="122"/>
      <c r="AF30" s="122"/>
      <c r="AG30" s="122"/>
      <c r="AH30" s="122"/>
      <c r="AI30" s="122"/>
      <c r="AJ30" s="122"/>
      <c r="AK30" s="122"/>
      <c r="AL30" s="122"/>
      <c r="AM30" s="122"/>
      <c r="AN30" s="122"/>
      <c r="AO30" s="122"/>
      <c r="AP30" s="122"/>
      <c r="AQ30" s="122"/>
      <c r="AR30" s="122"/>
      <c r="AS30" s="122"/>
      <c r="AT30" s="122"/>
      <c r="AU30" s="122"/>
      <c r="AV30" s="122"/>
      <c r="AW30" s="122"/>
      <c r="AX30" s="122"/>
    </row>
    <row r="31" spans="1:50" s="116" customFormat="1">
      <c r="A31" s="109" t="s">
        <v>303</v>
      </c>
      <c r="B31" s="110" t="s">
        <v>138</v>
      </c>
      <c r="C31" s="111">
        <v>1</v>
      </c>
      <c r="D31" s="112" t="s">
        <v>262</v>
      </c>
      <c r="E31" s="112" t="s">
        <v>327</v>
      </c>
      <c r="F31" s="111">
        <v>7</v>
      </c>
      <c r="G31" s="113" t="s">
        <v>101</v>
      </c>
      <c r="H31" s="111">
        <v>1</v>
      </c>
      <c r="I31" s="111">
        <v>15</v>
      </c>
      <c r="J31" s="111">
        <f>I31-H31+1</f>
        <v>15</v>
      </c>
      <c r="K31" s="111">
        <v>30</v>
      </c>
      <c r="L31" s="111"/>
      <c r="M31" s="114"/>
      <c r="N31" s="115">
        <f>L31/6</f>
        <v>0</v>
      </c>
      <c r="P31" s="117">
        <f>IF(J31=0,0,K31)</f>
        <v>30</v>
      </c>
      <c r="Q31" s="118">
        <f t="shared" ref="Q31:Q36" si="8">IF(J31=0,0,L31/1.5)</f>
        <v>0</v>
      </c>
      <c r="R31" s="115">
        <f>O31+P31+Q31</f>
        <v>30</v>
      </c>
      <c r="S31" s="119"/>
      <c r="T31" s="119" t="str">
        <f>IF(S31&lt;=30,"1","1,1")</f>
        <v>1</v>
      </c>
      <c r="U31" s="119">
        <f>T31*R31</f>
        <v>30</v>
      </c>
      <c r="V31" s="120"/>
      <c r="W31" s="121"/>
      <c r="X31" s="122"/>
      <c r="Y31" s="122"/>
      <c r="Z31" s="122"/>
      <c r="AA31" s="122"/>
      <c r="AB31" s="122"/>
      <c r="AC31" s="122"/>
      <c r="AD31" s="122"/>
      <c r="AE31" s="122"/>
      <c r="AF31" s="122"/>
      <c r="AG31" s="122"/>
      <c r="AH31" s="122"/>
      <c r="AI31" s="122"/>
      <c r="AJ31" s="122"/>
      <c r="AK31" s="122"/>
      <c r="AL31" s="122"/>
      <c r="AM31" s="122"/>
      <c r="AN31" s="122"/>
      <c r="AO31" s="122"/>
      <c r="AP31" s="122"/>
      <c r="AQ31" s="122"/>
      <c r="AR31" s="122"/>
      <c r="AS31" s="122"/>
      <c r="AT31" s="122"/>
      <c r="AU31" s="122"/>
      <c r="AV31" s="122"/>
      <c r="AW31" s="122"/>
      <c r="AX31" s="122"/>
    </row>
    <row r="32" spans="1:50" s="116" customFormat="1">
      <c r="A32" s="109" t="s">
        <v>303</v>
      </c>
      <c r="B32" s="110" t="s">
        <v>133</v>
      </c>
      <c r="C32" s="111">
        <v>1</v>
      </c>
      <c r="D32" s="112" t="s">
        <v>262</v>
      </c>
      <c r="E32" s="112" t="s">
        <v>327</v>
      </c>
      <c r="F32" s="113">
        <v>5</v>
      </c>
      <c r="G32" s="113" t="s">
        <v>72</v>
      </c>
      <c r="H32" s="111">
        <v>1</v>
      </c>
      <c r="I32" s="111">
        <v>15</v>
      </c>
      <c r="J32" s="111">
        <f t="shared" si="0"/>
        <v>15</v>
      </c>
      <c r="K32" s="111">
        <v>30</v>
      </c>
      <c r="L32" s="111"/>
      <c r="M32" s="114">
        <f>K32/J32</f>
        <v>2</v>
      </c>
      <c r="N32" s="115">
        <f>L32/5</f>
        <v>0</v>
      </c>
      <c r="P32" s="117">
        <f t="shared" ref="P32" si="9">IF(J32=0,0,K32)</f>
        <v>30</v>
      </c>
      <c r="Q32" s="118">
        <f t="shared" si="8"/>
        <v>0</v>
      </c>
      <c r="R32" s="115">
        <f t="shared" si="1"/>
        <v>30</v>
      </c>
      <c r="S32" s="119"/>
      <c r="T32" s="119" t="str">
        <f>IF(S32&lt;=40,"1,1",IF(AND(40&lt;S32,S32&lt;=60),"1,2","1,3"))</f>
        <v>1,1</v>
      </c>
      <c r="U32" s="119">
        <f>T32*R32</f>
        <v>33</v>
      </c>
      <c r="V32" s="120"/>
      <c r="W32" s="121"/>
      <c r="X32" s="122"/>
      <c r="Y32" s="122"/>
      <c r="Z32" s="122"/>
      <c r="AA32" s="122"/>
      <c r="AB32" s="122"/>
      <c r="AC32" s="122"/>
      <c r="AD32" s="122"/>
      <c r="AE32" s="122"/>
      <c r="AF32" s="122"/>
      <c r="AG32" s="122"/>
      <c r="AH32" s="122"/>
      <c r="AI32" s="122"/>
      <c r="AJ32" s="122"/>
      <c r="AK32" s="122"/>
      <c r="AL32" s="122"/>
      <c r="AM32" s="122"/>
      <c r="AN32" s="122"/>
      <c r="AO32" s="122"/>
      <c r="AP32" s="122"/>
      <c r="AQ32" s="122"/>
      <c r="AR32" s="122"/>
      <c r="AS32" s="122"/>
      <c r="AT32" s="122"/>
      <c r="AU32" s="122"/>
      <c r="AV32" s="122"/>
      <c r="AW32" s="122"/>
      <c r="AX32" s="122"/>
    </row>
    <row r="33" spans="1:50" s="116" customFormat="1">
      <c r="A33" s="109" t="s">
        <v>310</v>
      </c>
      <c r="B33" s="110" t="s">
        <v>285</v>
      </c>
      <c r="C33" s="111">
        <v>1</v>
      </c>
      <c r="D33" s="112" t="s">
        <v>262</v>
      </c>
      <c r="E33" s="112" t="s">
        <v>308</v>
      </c>
      <c r="F33" s="111">
        <v>5</v>
      </c>
      <c r="G33" s="113" t="s">
        <v>101</v>
      </c>
      <c r="H33" s="111">
        <v>1</v>
      </c>
      <c r="I33" s="111">
        <v>15</v>
      </c>
      <c r="J33" s="111">
        <f t="shared" ref="J33:J39" si="10">I33-H33+1</f>
        <v>15</v>
      </c>
      <c r="K33" s="111"/>
      <c r="L33" s="111">
        <v>30</v>
      </c>
      <c r="M33" s="114"/>
      <c r="N33" s="115"/>
      <c r="P33" s="117"/>
      <c r="Q33" s="118">
        <f t="shared" si="8"/>
        <v>20</v>
      </c>
      <c r="R33" s="115">
        <f t="shared" ref="R33:R39" si="11">O33+P33+Q33</f>
        <v>20</v>
      </c>
      <c r="S33" s="119"/>
      <c r="T33" s="119"/>
      <c r="U33" s="119">
        <v>54</v>
      </c>
      <c r="V33" s="120"/>
      <c r="W33" s="121"/>
      <c r="X33" s="122"/>
      <c r="Y33" s="122"/>
      <c r="Z33" s="122"/>
      <c r="AA33" s="122"/>
      <c r="AB33" s="122"/>
      <c r="AC33" s="122"/>
      <c r="AD33" s="122"/>
      <c r="AE33" s="122"/>
      <c r="AF33" s="122"/>
      <c r="AG33" s="122"/>
      <c r="AH33" s="122"/>
      <c r="AI33" s="122"/>
      <c r="AJ33" s="122"/>
      <c r="AK33" s="122"/>
      <c r="AL33" s="122"/>
      <c r="AM33" s="122"/>
      <c r="AN33" s="122"/>
      <c r="AO33" s="122"/>
      <c r="AP33" s="122"/>
      <c r="AQ33" s="122"/>
      <c r="AR33" s="122"/>
      <c r="AS33" s="122"/>
      <c r="AT33" s="122"/>
      <c r="AU33" s="122"/>
      <c r="AV33" s="122"/>
      <c r="AW33" s="122"/>
      <c r="AX33" s="122"/>
    </row>
    <row r="34" spans="1:50" s="116" customFormat="1">
      <c r="A34" s="109" t="s">
        <v>311</v>
      </c>
      <c r="B34" s="110" t="s">
        <v>286</v>
      </c>
      <c r="C34" s="111">
        <v>1</v>
      </c>
      <c r="D34" s="112" t="s">
        <v>262</v>
      </c>
      <c r="E34" s="112" t="s">
        <v>308</v>
      </c>
      <c r="F34" s="111">
        <v>5</v>
      </c>
      <c r="G34" s="113" t="s">
        <v>297</v>
      </c>
      <c r="H34" s="111">
        <v>1</v>
      </c>
      <c r="I34" s="111">
        <v>15</v>
      </c>
      <c r="J34" s="111">
        <f t="shared" si="10"/>
        <v>15</v>
      </c>
      <c r="K34" s="111"/>
      <c r="L34" s="111">
        <v>30</v>
      </c>
      <c r="M34" s="114"/>
      <c r="N34" s="115"/>
      <c r="P34" s="117"/>
      <c r="Q34" s="118">
        <f t="shared" si="8"/>
        <v>20</v>
      </c>
      <c r="R34" s="115">
        <f t="shared" si="11"/>
        <v>20</v>
      </c>
      <c r="S34" s="119"/>
      <c r="T34" s="119"/>
      <c r="U34" s="119">
        <v>54</v>
      </c>
      <c r="V34" s="120"/>
      <c r="W34" s="121"/>
      <c r="X34" s="122"/>
      <c r="Y34" s="122"/>
      <c r="Z34" s="122"/>
      <c r="AA34" s="122"/>
      <c r="AB34" s="122"/>
      <c r="AC34" s="122"/>
      <c r="AD34" s="122"/>
      <c r="AE34" s="122"/>
      <c r="AF34" s="122"/>
      <c r="AG34" s="122"/>
      <c r="AH34" s="122"/>
      <c r="AI34" s="122"/>
      <c r="AJ34" s="122"/>
      <c r="AK34" s="122"/>
      <c r="AL34" s="122"/>
      <c r="AM34" s="122"/>
      <c r="AN34" s="122"/>
      <c r="AO34" s="122"/>
      <c r="AP34" s="122"/>
      <c r="AQ34" s="122"/>
      <c r="AR34" s="122"/>
      <c r="AS34" s="122"/>
      <c r="AT34" s="122"/>
      <c r="AU34" s="122"/>
      <c r="AV34" s="122"/>
      <c r="AW34" s="122"/>
      <c r="AX34" s="122"/>
    </row>
    <row r="35" spans="1:50" s="116" customFormat="1">
      <c r="A35" s="109" t="s">
        <v>304</v>
      </c>
      <c r="B35" s="110" t="s">
        <v>137</v>
      </c>
      <c r="C35" s="111">
        <v>1</v>
      </c>
      <c r="D35" s="112" t="s">
        <v>262</v>
      </c>
      <c r="E35" s="112" t="s">
        <v>327</v>
      </c>
      <c r="F35" s="111">
        <v>6</v>
      </c>
      <c r="G35" s="113" t="s">
        <v>297</v>
      </c>
      <c r="H35" s="111">
        <v>1</v>
      </c>
      <c r="I35" s="111">
        <v>15</v>
      </c>
      <c r="J35" s="111">
        <f t="shared" si="10"/>
        <v>15</v>
      </c>
      <c r="K35" s="111">
        <v>30</v>
      </c>
      <c r="L35" s="111"/>
      <c r="M35" s="114"/>
      <c r="N35" s="115">
        <f>L35/6</f>
        <v>0</v>
      </c>
      <c r="P35" s="117">
        <f>IF(J35=0,0,K35)</f>
        <v>30</v>
      </c>
      <c r="Q35" s="118">
        <f t="shared" si="8"/>
        <v>0</v>
      </c>
      <c r="R35" s="115">
        <f t="shared" si="11"/>
        <v>30</v>
      </c>
      <c r="S35" s="119"/>
      <c r="T35" s="119" t="str">
        <f>IF(S35&lt;=30,"1","1,1")</f>
        <v>1</v>
      </c>
      <c r="U35" s="119">
        <f>T35*R35</f>
        <v>30</v>
      </c>
      <c r="V35" s="120"/>
      <c r="W35" s="121"/>
      <c r="X35" s="122"/>
      <c r="Y35" s="122"/>
      <c r="Z35" s="122"/>
      <c r="AA35" s="122"/>
      <c r="AB35" s="122"/>
      <c r="AC35" s="122"/>
      <c r="AD35" s="122"/>
      <c r="AE35" s="122"/>
      <c r="AF35" s="122"/>
      <c r="AG35" s="122"/>
      <c r="AH35" s="122"/>
      <c r="AI35" s="122"/>
      <c r="AJ35" s="122"/>
      <c r="AK35" s="122"/>
      <c r="AL35" s="122"/>
      <c r="AM35" s="122"/>
      <c r="AN35" s="122"/>
      <c r="AO35" s="122"/>
      <c r="AP35" s="122"/>
      <c r="AQ35" s="122"/>
      <c r="AR35" s="122"/>
      <c r="AS35" s="122"/>
      <c r="AT35" s="122"/>
      <c r="AU35" s="122"/>
      <c r="AV35" s="122"/>
      <c r="AW35" s="122"/>
      <c r="AX35" s="122"/>
    </row>
    <row r="36" spans="1:50" s="116" customFormat="1">
      <c r="A36" s="109" t="s">
        <v>266</v>
      </c>
      <c r="B36" s="110" t="s">
        <v>290</v>
      </c>
      <c r="C36" s="111">
        <v>1</v>
      </c>
      <c r="D36" s="112" t="s">
        <v>262</v>
      </c>
      <c r="E36" s="112" t="s">
        <v>233</v>
      </c>
      <c r="F36" s="111">
        <v>7</v>
      </c>
      <c r="G36" s="113" t="s">
        <v>264</v>
      </c>
      <c r="H36" s="111">
        <v>1</v>
      </c>
      <c r="I36" s="111">
        <v>5</v>
      </c>
      <c r="J36" s="111">
        <f t="shared" si="10"/>
        <v>5</v>
      </c>
      <c r="K36" s="111"/>
      <c r="L36" s="111">
        <v>30</v>
      </c>
      <c r="M36" s="114"/>
      <c r="N36" s="115"/>
      <c r="P36" s="117"/>
      <c r="Q36" s="118">
        <f t="shared" si="8"/>
        <v>20</v>
      </c>
      <c r="R36" s="115">
        <f t="shared" si="11"/>
        <v>20</v>
      </c>
      <c r="S36" s="119"/>
      <c r="T36" s="119"/>
      <c r="U36" s="119">
        <v>54</v>
      </c>
      <c r="V36" s="120"/>
      <c r="W36" s="121"/>
      <c r="X36" s="122"/>
      <c r="Y36" s="122"/>
      <c r="Z36" s="122"/>
      <c r="AA36" s="122"/>
      <c r="AB36" s="122"/>
      <c r="AC36" s="122"/>
      <c r="AD36" s="122"/>
      <c r="AE36" s="122"/>
      <c r="AF36" s="122"/>
      <c r="AG36" s="122"/>
      <c r="AH36" s="122"/>
      <c r="AI36" s="122"/>
      <c r="AJ36" s="122"/>
      <c r="AK36" s="122"/>
      <c r="AL36" s="122"/>
      <c r="AM36" s="122"/>
      <c r="AN36" s="122"/>
      <c r="AO36" s="122"/>
      <c r="AP36" s="122"/>
      <c r="AQ36" s="122"/>
      <c r="AR36" s="122"/>
      <c r="AS36" s="122"/>
      <c r="AT36" s="122"/>
      <c r="AU36" s="122"/>
      <c r="AV36" s="122"/>
      <c r="AW36" s="122"/>
      <c r="AX36" s="122"/>
    </row>
    <row r="37" spans="1:50" s="245" customFormat="1">
      <c r="A37" s="132"/>
      <c r="B37" s="133" t="s">
        <v>133</v>
      </c>
      <c r="C37" s="134">
        <v>1</v>
      </c>
      <c r="D37" s="135" t="s">
        <v>294</v>
      </c>
      <c r="E37" s="136" t="s">
        <v>189</v>
      </c>
      <c r="F37" s="134"/>
      <c r="G37" s="137"/>
      <c r="H37" s="134">
        <v>1</v>
      </c>
      <c r="I37" s="134">
        <v>15</v>
      </c>
      <c r="J37" s="134">
        <f t="shared" si="10"/>
        <v>15</v>
      </c>
      <c r="K37" s="134">
        <v>15</v>
      </c>
      <c r="L37" s="134"/>
      <c r="M37" s="138"/>
      <c r="N37" s="139"/>
      <c r="O37" s="136"/>
      <c r="P37" s="140">
        <f>IF(J37=0,0,K37)</f>
        <v>15</v>
      </c>
      <c r="Q37" s="141"/>
      <c r="R37" s="139">
        <f t="shared" si="11"/>
        <v>15</v>
      </c>
      <c r="S37" s="119"/>
      <c r="T37" s="119"/>
      <c r="U37" s="119">
        <v>54</v>
      </c>
      <c r="V37" s="120"/>
      <c r="W37" s="121"/>
      <c r="X37" s="122"/>
      <c r="Y37" s="122"/>
      <c r="Z37" s="122"/>
      <c r="AA37" s="122"/>
      <c r="AB37" s="122"/>
      <c r="AC37" s="122"/>
      <c r="AD37" s="122"/>
      <c r="AE37" s="122"/>
      <c r="AF37" s="122"/>
      <c r="AG37" s="122"/>
      <c r="AH37" s="122"/>
      <c r="AI37" s="122"/>
      <c r="AJ37" s="122"/>
      <c r="AK37" s="122"/>
      <c r="AL37" s="122"/>
      <c r="AM37" s="122"/>
      <c r="AN37" s="122"/>
      <c r="AO37" s="122"/>
      <c r="AP37" s="122"/>
      <c r="AQ37" s="122"/>
      <c r="AR37" s="122"/>
      <c r="AS37" s="122"/>
      <c r="AT37" s="122"/>
      <c r="AU37" s="122"/>
      <c r="AV37" s="122"/>
      <c r="AW37" s="122"/>
      <c r="AX37" s="122"/>
    </row>
    <row r="38" spans="1:50" s="245" customFormat="1">
      <c r="A38" s="132" t="s">
        <v>303</v>
      </c>
      <c r="B38" s="133" t="s">
        <v>133</v>
      </c>
      <c r="C38" s="134">
        <v>1</v>
      </c>
      <c r="D38" s="135" t="s">
        <v>294</v>
      </c>
      <c r="E38" s="136" t="s">
        <v>187</v>
      </c>
      <c r="F38" s="134">
        <v>4</v>
      </c>
      <c r="G38" s="137" t="s">
        <v>81</v>
      </c>
      <c r="H38" s="134">
        <v>1</v>
      </c>
      <c r="I38" s="134">
        <v>8</v>
      </c>
      <c r="J38" s="134">
        <f t="shared" si="10"/>
        <v>8</v>
      </c>
      <c r="K38" s="134">
        <v>32</v>
      </c>
      <c r="L38" s="134"/>
      <c r="M38" s="138"/>
      <c r="N38" s="139"/>
      <c r="O38" s="136"/>
      <c r="P38" s="140">
        <f>IF(J38=0,0,K38)</f>
        <v>32</v>
      </c>
      <c r="Q38" s="141"/>
      <c r="R38" s="139">
        <f t="shared" si="11"/>
        <v>32</v>
      </c>
      <c r="S38" s="119"/>
      <c r="T38" s="119"/>
      <c r="U38" s="119">
        <v>54</v>
      </c>
      <c r="V38" s="120"/>
      <c r="W38" s="121"/>
      <c r="X38" s="122"/>
      <c r="Y38" s="122"/>
      <c r="Z38" s="122"/>
      <c r="AA38" s="122"/>
      <c r="AB38" s="122"/>
      <c r="AC38" s="122"/>
      <c r="AD38" s="122"/>
      <c r="AE38" s="122"/>
      <c r="AF38" s="122"/>
      <c r="AG38" s="122"/>
      <c r="AH38" s="122"/>
      <c r="AI38" s="122"/>
      <c r="AJ38" s="122"/>
      <c r="AK38" s="122"/>
      <c r="AL38" s="122"/>
      <c r="AM38" s="122"/>
      <c r="AN38" s="122"/>
      <c r="AO38" s="122"/>
      <c r="AP38" s="122"/>
      <c r="AQ38" s="122"/>
      <c r="AR38" s="122"/>
      <c r="AS38" s="122"/>
      <c r="AT38" s="122"/>
      <c r="AU38" s="122"/>
      <c r="AV38" s="122"/>
      <c r="AW38" s="122"/>
      <c r="AX38" s="122"/>
    </row>
    <row r="39" spans="1:50" s="245" customFormat="1">
      <c r="A39" s="132" t="s">
        <v>303</v>
      </c>
      <c r="B39" s="133" t="s">
        <v>133</v>
      </c>
      <c r="C39" s="134">
        <v>1</v>
      </c>
      <c r="D39" s="135" t="s">
        <v>294</v>
      </c>
      <c r="E39" s="136" t="s">
        <v>187</v>
      </c>
      <c r="F39" s="134">
        <v>5</v>
      </c>
      <c r="G39" s="137" t="s">
        <v>81</v>
      </c>
      <c r="H39" s="134">
        <v>1</v>
      </c>
      <c r="I39" s="134">
        <v>7</v>
      </c>
      <c r="J39" s="134">
        <f t="shared" si="10"/>
        <v>7</v>
      </c>
      <c r="K39" s="134">
        <v>28</v>
      </c>
      <c r="L39" s="134"/>
      <c r="M39" s="138"/>
      <c r="N39" s="139"/>
      <c r="O39" s="136"/>
      <c r="P39" s="140">
        <f>IF(J39=0,0,K39)</f>
        <v>28</v>
      </c>
      <c r="Q39" s="141"/>
      <c r="R39" s="139">
        <f t="shared" si="11"/>
        <v>28</v>
      </c>
      <c r="S39" s="119"/>
      <c r="T39" s="119"/>
      <c r="U39" s="119">
        <v>54</v>
      </c>
      <c r="V39" s="120"/>
      <c r="W39" s="121"/>
      <c r="X39" s="122"/>
      <c r="Y39" s="122"/>
      <c r="Z39" s="122"/>
      <c r="AA39" s="122"/>
      <c r="AB39" s="122"/>
      <c r="AC39" s="122"/>
      <c r="AD39" s="122"/>
      <c r="AE39" s="122"/>
      <c r="AF39" s="122"/>
      <c r="AG39" s="122"/>
      <c r="AH39" s="122"/>
      <c r="AI39" s="122"/>
      <c r="AJ39" s="122"/>
      <c r="AK39" s="122"/>
      <c r="AL39" s="122"/>
      <c r="AM39" s="122"/>
      <c r="AN39" s="122"/>
      <c r="AO39" s="122"/>
      <c r="AP39" s="122"/>
      <c r="AQ39" s="122"/>
      <c r="AR39" s="122"/>
      <c r="AS39" s="122"/>
      <c r="AT39" s="122"/>
      <c r="AU39" s="122"/>
      <c r="AV39" s="122"/>
      <c r="AW39" s="122"/>
      <c r="AX39" s="122"/>
    </row>
    <row r="40" spans="1:50" s="245" customFormat="1">
      <c r="A40" s="132" t="s">
        <v>292</v>
      </c>
      <c r="B40" s="133" t="s">
        <v>217</v>
      </c>
      <c r="C40" s="134">
        <v>1</v>
      </c>
      <c r="D40" s="135" t="s">
        <v>294</v>
      </c>
      <c r="E40" s="136" t="s">
        <v>183</v>
      </c>
      <c r="F40" s="134" t="s">
        <v>79</v>
      </c>
      <c r="G40" s="137" t="s">
        <v>264</v>
      </c>
      <c r="H40" s="134">
        <v>11</v>
      </c>
      <c r="I40" s="134">
        <v>15</v>
      </c>
      <c r="J40" s="134">
        <f>I40-H40+1</f>
        <v>5</v>
      </c>
      <c r="K40" s="134"/>
      <c r="L40" s="134">
        <v>60</v>
      </c>
      <c r="M40" s="138"/>
      <c r="N40" s="139"/>
      <c r="O40" s="136"/>
      <c r="P40" s="140"/>
      <c r="Q40" s="141">
        <f>IF(J40=0,0,L40/1.5)</f>
        <v>40</v>
      </c>
      <c r="R40" s="139">
        <f>O40+P40+Q40</f>
        <v>40</v>
      </c>
      <c r="S40" s="119"/>
      <c r="T40" s="119"/>
      <c r="U40" s="119">
        <v>54</v>
      </c>
      <c r="V40" s="120"/>
      <c r="W40" s="121"/>
      <c r="X40" s="122"/>
      <c r="Y40" s="122"/>
      <c r="Z40" s="122"/>
      <c r="AA40" s="122"/>
      <c r="AB40" s="122"/>
      <c r="AC40" s="122"/>
      <c r="AD40" s="122"/>
      <c r="AE40" s="122"/>
      <c r="AF40" s="122"/>
      <c r="AG40" s="122"/>
      <c r="AH40" s="122"/>
      <c r="AI40" s="122"/>
      <c r="AJ40" s="122"/>
      <c r="AK40" s="122"/>
      <c r="AL40" s="122"/>
      <c r="AM40" s="122"/>
      <c r="AN40" s="122"/>
      <c r="AO40" s="122"/>
      <c r="AP40" s="122"/>
      <c r="AQ40" s="122"/>
      <c r="AR40" s="122"/>
      <c r="AS40" s="122"/>
      <c r="AT40" s="122"/>
      <c r="AU40" s="122"/>
      <c r="AV40" s="122"/>
      <c r="AW40" s="122"/>
      <c r="AX40" s="122"/>
    </row>
    <row r="41" spans="1:50" s="245" customFormat="1">
      <c r="A41" s="132" t="s">
        <v>292</v>
      </c>
      <c r="B41" s="133" t="s">
        <v>218</v>
      </c>
      <c r="C41" s="134">
        <v>1</v>
      </c>
      <c r="D41" s="135" t="s">
        <v>294</v>
      </c>
      <c r="E41" s="136" t="s">
        <v>183</v>
      </c>
      <c r="F41" s="134" t="s">
        <v>79</v>
      </c>
      <c r="G41" s="137" t="s">
        <v>268</v>
      </c>
      <c r="H41" s="134">
        <v>11</v>
      </c>
      <c r="I41" s="134">
        <v>15</v>
      </c>
      <c r="J41" s="134">
        <f>I41-H41+1</f>
        <v>5</v>
      </c>
      <c r="K41" s="134"/>
      <c r="L41" s="134">
        <v>60</v>
      </c>
      <c r="M41" s="138"/>
      <c r="N41" s="139"/>
      <c r="O41" s="136"/>
      <c r="P41" s="140"/>
      <c r="Q41" s="141">
        <f>IF(J41=0,0,L41/1.5)</f>
        <v>40</v>
      </c>
      <c r="R41" s="139">
        <f>O41+P41+Q41</f>
        <v>40</v>
      </c>
      <c r="S41" s="119"/>
      <c r="T41" s="119"/>
      <c r="U41" s="119">
        <v>54</v>
      </c>
      <c r="V41" s="120"/>
      <c r="W41" s="121"/>
      <c r="X41" s="122"/>
      <c r="Y41" s="122"/>
      <c r="Z41" s="122"/>
      <c r="AA41" s="122"/>
      <c r="AB41" s="122"/>
      <c r="AC41" s="122"/>
      <c r="AD41" s="122"/>
      <c r="AE41" s="122"/>
      <c r="AF41" s="122"/>
      <c r="AG41" s="122"/>
      <c r="AH41" s="122"/>
      <c r="AI41" s="122"/>
      <c r="AJ41" s="122"/>
      <c r="AK41" s="122"/>
      <c r="AL41" s="122"/>
      <c r="AM41" s="122"/>
      <c r="AN41" s="122"/>
      <c r="AO41" s="122"/>
      <c r="AP41" s="122"/>
      <c r="AQ41" s="122"/>
      <c r="AR41" s="122"/>
      <c r="AS41" s="122"/>
      <c r="AT41" s="122"/>
      <c r="AU41" s="122"/>
      <c r="AV41" s="122"/>
      <c r="AW41" s="122"/>
      <c r="AX41" s="122"/>
    </row>
    <row r="42" spans="1:50" s="116" customFormat="1">
      <c r="A42" s="132" t="s">
        <v>292</v>
      </c>
      <c r="B42" s="133" t="s">
        <v>210</v>
      </c>
      <c r="C42" s="134">
        <v>1</v>
      </c>
      <c r="D42" s="135" t="s">
        <v>294</v>
      </c>
      <c r="E42" s="136" t="s">
        <v>281</v>
      </c>
      <c r="F42" s="134" t="s">
        <v>77</v>
      </c>
      <c r="G42" s="137" t="s">
        <v>264</v>
      </c>
      <c r="H42" s="134">
        <v>11</v>
      </c>
      <c r="I42" s="134">
        <v>15</v>
      </c>
      <c r="J42" s="134">
        <f t="shared" si="0"/>
        <v>5</v>
      </c>
      <c r="K42" s="134"/>
      <c r="L42" s="134">
        <v>60</v>
      </c>
      <c r="M42" s="138"/>
      <c r="N42" s="139"/>
      <c r="O42" s="136"/>
      <c r="P42" s="140"/>
      <c r="Q42" s="141">
        <f>IF(J42=0,0,L42/1.5)</f>
        <v>40</v>
      </c>
      <c r="R42" s="139">
        <f t="shared" si="1"/>
        <v>40</v>
      </c>
      <c r="S42" s="119"/>
      <c r="T42" s="119"/>
      <c r="U42" s="119">
        <v>54</v>
      </c>
      <c r="V42" s="120"/>
      <c r="W42" s="121"/>
      <c r="X42" s="122"/>
      <c r="Y42" s="122"/>
      <c r="Z42" s="122"/>
      <c r="AA42" s="122"/>
      <c r="AB42" s="122"/>
      <c r="AC42" s="122"/>
      <c r="AD42" s="122"/>
      <c r="AE42" s="122"/>
      <c r="AF42" s="122"/>
      <c r="AG42" s="122"/>
      <c r="AH42" s="122"/>
      <c r="AI42" s="122"/>
      <c r="AJ42" s="122"/>
      <c r="AK42" s="122"/>
      <c r="AL42" s="122"/>
      <c r="AM42" s="122"/>
      <c r="AN42" s="122"/>
      <c r="AO42" s="122"/>
      <c r="AP42" s="122"/>
      <c r="AQ42" s="122"/>
      <c r="AR42" s="122"/>
      <c r="AS42" s="122"/>
      <c r="AT42" s="122"/>
      <c r="AU42" s="122"/>
      <c r="AV42" s="122"/>
      <c r="AW42" s="122"/>
      <c r="AX42" s="122"/>
    </row>
    <row r="43" spans="1:50" s="116" customFormat="1">
      <c r="A43" s="132" t="s">
        <v>292</v>
      </c>
      <c r="B43" s="133" t="s">
        <v>204</v>
      </c>
      <c r="C43" s="134">
        <v>1</v>
      </c>
      <c r="D43" s="135" t="s">
        <v>294</v>
      </c>
      <c r="E43" s="136" t="s">
        <v>281</v>
      </c>
      <c r="F43" s="134" t="s">
        <v>77</v>
      </c>
      <c r="G43" s="137" t="s">
        <v>268</v>
      </c>
      <c r="H43" s="134">
        <v>11</v>
      </c>
      <c r="I43" s="134">
        <v>15</v>
      </c>
      <c r="J43" s="134">
        <f t="shared" si="0"/>
        <v>5</v>
      </c>
      <c r="K43" s="134"/>
      <c r="L43" s="134">
        <v>60</v>
      </c>
      <c r="M43" s="138"/>
      <c r="N43" s="139"/>
      <c r="O43" s="136"/>
      <c r="P43" s="140"/>
      <c r="Q43" s="141">
        <f>IF(J43=0,0,L43/1.5)</f>
        <v>40</v>
      </c>
      <c r="R43" s="139">
        <f t="shared" si="1"/>
        <v>40</v>
      </c>
      <c r="S43" s="119"/>
      <c r="T43" s="119"/>
      <c r="U43" s="119">
        <v>54</v>
      </c>
      <c r="V43" s="120"/>
      <c r="W43" s="121"/>
      <c r="X43" s="122"/>
      <c r="Y43" s="122"/>
      <c r="Z43" s="122"/>
      <c r="AA43" s="122"/>
      <c r="AB43" s="122"/>
      <c r="AC43" s="122"/>
      <c r="AD43" s="122"/>
      <c r="AE43" s="122"/>
      <c r="AF43" s="122"/>
      <c r="AG43" s="122"/>
      <c r="AH43" s="122"/>
      <c r="AI43" s="122"/>
      <c r="AJ43" s="122"/>
      <c r="AK43" s="122"/>
      <c r="AL43" s="122"/>
      <c r="AM43" s="122"/>
      <c r="AN43" s="122"/>
      <c r="AO43" s="122"/>
      <c r="AP43" s="122"/>
      <c r="AQ43" s="122"/>
      <c r="AR43" s="122"/>
      <c r="AS43" s="122"/>
      <c r="AT43" s="122"/>
      <c r="AU43" s="122"/>
      <c r="AV43" s="122"/>
      <c r="AW43" s="122"/>
      <c r="AX43" s="122"/>
    </row>
    <row r="44" spans="1:50" s="122" customFormat="1">
      <c r="A44" s="220" t="s">
        <v>279</v>
      </c>
      <c r="B44" s="125" t="s">
        <v>192</v>
      </c>
      <c r="C44" s="126">
        <v>1</v>
      </c>
      <c r="D44" s="127" t="s">
        <v>267</v>
      </c>
      <c r="E44" s="127" t="s">
        <v>265</v>
      </c>
      <c r="F44" s="128" t="s">
        <v>76</v>
      </c>
      <c r="G44" s="128" t="s">
        <v>264</v>
      </c>
      <c r="H44" s="126">
        <v>1</v>
      </c>
      <c r="I44" s="126">
        <v>5</v>
      </c>
      <c r="J44" s="126">
        <f t="shared" si="0"/>
        <v>5</v>
      </c>
      <c r="K44" s="126"/>
      <c r="L44" s="126">
        <v>60</v>
      </c>
      <c r="M44" s="129">
        <f>K44/J44</f>
        <v>0</v>
      </c>
      <c r="N44" s="130">
        <f>L44/6</f>
        <v>10</v>
      </c>
      <c r="P44" s="119"/>
      <c r="Q44" s="131">
        <f>IF(J44=0,0,L44/1.5)</f>
        <v>40</v>
      </c>
      <c r="R44" s="130">
        <f t="shared" si="1"/>
        <v>40</v>
      </c>
      <c r="S44" s="119"/>
      <c r="T44" s="119">
        <v>1</v>
      </c>
      <c r="U44" s="119">
        <f>T44*R44</f>
        <v>40</v>
      </c>
      <c r="V44" s="120"/>
      <c r="W44" s="228"/>
      <c r="X44" s="123"/>
    </row>
    <row r="45" spans="1:50" s="122" customFormat="1">
      <c r="A45" s="220" t="s">
        <v>279</v>
      </c>
      <c r="B45" s="125" t="s">
        <v>193</v>
      </c>
      <c r="C45" s="126">
        <v>1</v>
      </c>
      <c r="D45" s="127" t="s">
        <v>267</v>
      </c>
      <c r="E45" s="127" t="s">
        <v>265</v>
      </c>
      <c r="F45" s="128" t="s">
        <v>76</v>
      </c>
      <c r="G45" s="128" t="s">
        <v>268</v>
      </c>
      <c r="H45" s="126">
        <v>1</v>
      </c>
      <c r="I45" s="126">
        <v>5</v>
      </c>
      <c r="J45" s="126">
        <f t="shared" si="0"/>
        <v>5</v>
      </c>
      <c r="K45" s="126"/>
      <c r="L45" s="126">
        <v>60</v>
      </c>
      <c r="M45" s="129">
        <f>K45/J45</f>
        <v>0</v>
      </c>
      <c r="N45" s="130">
        <f>L45/6</f>
        <v>10</v>
      </c>
      <c r="P45" s="119"/>
      <c r="Q45" s="131">
        <f>IF(J45=0,0,L45/1.5)</f>
        <v>40</v>
      </c>
      <c r="R45" s="130">
        <f t="shared" si="1"/>
        <v>40</v>
      </c>
      <c r="S45" s="119"/>
      <c r="T45" s="119">
        <v>1</v>
      </c>
      <c r="U45" s="119">
        <f>T45*R45</f>
        <v>40</v>
      </c>
      <c r="V45" s="120"/>
      <c r="W45" s="228"/>
      <c r="X45" s="123"/>
    </row>
    <row r="46" spans="1:50" s="122" customFormat="1">
      <c r="A46" s="124" t="s">
        <v>279</v>
      </c>
      <c r="B46" s="125" t="s">
        <v>228</v>
      </c>
      <c r="C46" s="126">
        <v>1</v>
      </c>
      <c r="D46" s="127" t="s">
        <v>267</v>
      </c>
      <c r="E46" s="122" t="s">
        <v>229</v>
      </c>
      <c r="F46" s="126">
        <v>4</v>
      </c>
      <c r="G46" s="128" t="s">
        <v>264</v>
      </c>
      <c r="H46" s="126">
        <v>1</v>
      </c>
      <c r="I46" s="126">
        <v>5</v>
      </c>
      <c r="J46" s="126">
        <f t="shared" si="0"/>
        <v>5</v>
      </c>
      <c r="K46" s="126"/>
      <c r="L46" s="126">
        <v>30</v>
      </c>
      <c r="M46" s="129"/>
      <c r="N46" s="130"/>
      <c r="P46" s="119"/>
      <c r="Q46" s="131">
        <f>IF(J46=0,0,L46/1.5)</f>
        <v>20</v>
      </c>
      <c r="R46" s="130">
        <f t="shared" si="1"/>
        <v>20</v>
      </c>
      <c r="S46" s="119"/>
      <c r="T46" s="119"/>
      <c r="U46" s="119">
        <v>54</v>
      </c>
      <c r="V46" s="120"/>
      <c r="W46" s="121"/>
    </row>
    <row r="47" spans="1:50" s="122" customFormat="1">
      <c r="A47" s="124" t="s">
        <v>304</v>
      </c>
      <c r="B47" s="125" t="s">
        <v>138</v>
      </c>
      <c r="C47" s="126">
        <v>1</v>
      </c>
      <c r="D47" s="127" t="s">
        <v>267</v>
      </c>
      <c r="E47" s="122" t="s">
        <v>187</v>
      </c>
      <c r="F47" s="126">
        <v>4</v>
      </c>
      <c r="G47" s="128" t="s">
        <v>298</v>
      </c>
      <c r="H47" s="126">
        <v>1</v>
      </c>
      <c r="I47" s="126">
        <v>8</v>
      </c>
      <c r="J47" s="126">
        <f>I47-H47+1</f>
        <v>8</v>
      </c>
      <c r="K47" s="126">
        <v>32</v>
      </c>
      <c r="L47" s="126"/>
      <c r="M47" s="129"/>
      <c r="N47" s="130"/>
      <c r="P47" s="119">
        <f>IF(J47=0,0,K47)</f>
        <v>32</v>
      </c>
      <c r="Q47" s="131"/>
      <c r="R47" s="130">
        <f>O47+P47+Q47</f>
        <v>32</v>
      </c>
      <c r="S47" s="119"/>
      <c r="T47" s="119"/>
      <c r="U47" s="119">
        <v>54</v>
      </c>
      <c r="V47" s="120"/>
      <c r="W47" s="121"/>
    </row>
    <row r="48" spans="1:50" s="122" customFormat="1">
      <c r="A48" s="124" t="s">
        <v>279</v>
      </c>
      <c r="B48" s="125" t="s">
        <v>232</v>
      </c>
      <c r="C48" s="126">
        <v>1</v>
      </c>
      <c r="D48" s="127" t="s">
        <v>267</v>
      </c>
      <c r="E48" s="122" t="s">
        <v>229</v>
      </c>
      <c r="F48" s="126">
        <v>5</v>
      </c>
      <c r="G48" s="128" t="s">
        <v>264</v>
      </c>
      <c r="H48" s="126">
        <v>1</v>
      </c>
      <c r="I48" s="126">
        <v>5</v>
      </c>
      <c r="J48" s="126">
        <f>I48-H48+1</f>
        <v>5</v>
      </c>
      <c r="K48" s="126"/>
      <c r="L48" s="126">
        <v>30</v>
      </c>
      <c r="M48" s="129"/>
      <c r="N48" s="130"/>
      <c r="P48" s="119"/>
      <c r="Q48" s="131">
        <f>IF(J48=0,0,L48/1.5)</f>
        <v>20</v>
      </c>
      <c r="R48" s="130">
        <f>O48+P48+Q48</f>
        <v>20</v>
      </c>
      <c r="S48" s="119"/>
      <c r="T48" s="119"/>
      <c r="U48" s="119">
        <v>54</v>
      </c>
      <c r="V48" s="120"/>
      <c r="W48" s="121"/>
    </row>
    <row r="49" spans="1:50" s="122" customFormat="1">
      <c r="A49" s="124" t="s">
        <v>279</v>
      </c>
      <c r="B49" s="125" t="s">
        <v>231</v>
      </c>
      <c r="C49" s="126">
        <v>1</v>
      </c>
      <c r="D49" s="127" t="s">
        <v>267</v>
      </c>
      <c r="E49" s="122" t="s">
        <v>229</v>
      </c>
      <c r="F49" s="126">
        <v>5</v>
      </c>
      <c r="G49" s="128" t="s">
        <v>268</v>
      </c>
      <c r="H49" s="126">
        <v>1</v>
      </c>
      <c r="I49" s="126">
        <v>5</v>
      </c>
      <c r="J49" s="126">
        <f>I49-H49+1</f>
        <v>5</v>
      </c>
      <c r="K49" s="126"/>
      <c r="L49" s="126">
        <v>30</v>
      </c>
      <c r="M49" s="129"/>
      <c r="N49" s="130"/>
      <c r="P49" s="119"/>
      <c r="Q49" s="131">
        <f>IF(J49=0,0,L49/1.5)</f>
        <v>20</v>
      </c>
      <c r="R49" s="130">
        <f>O49+P49+Q49</f>
        <v>20</v>
      </c>
      <c r="S49" s="119"/>
      <c r="T49" s="119"/>
      <c r="U49" s="119">
        <v>54</v>
      </c>
      <c r="V49" s="120"/>
      <c r="W49" s="121"/>
    </row>
    <row r="50" spans="1:50" s="122" customFormat="1">
      <c r="A50" s="124" t="s">
        <v>266</v>
      </c>
      <c r="B50" s="125" t="s">
        <v>287</v>
      </c>
      <c r="C50" s="126">
        <v>1</v>
      </c>
      <c r="D50" s="127" t="s">
        <v>267</v>
      </c>
      <c r="E50" s="122" t="s">
        <v>233</v>
      </c>
      <c r="F50" s="126">
        <v>6</v>
      </c>
      <c r="G50" s="128" t="s">
        <v>264</v>
      </c>
      <c r="H50" s="126">
        <v>1</v>
      </c>
      <c r="I50" s="126">
        <v>5</v>
      </c>
      <c r="J50" s="126">
        <f t="shared" ref="J50:J51" si="12">I50-H50+1</f>
        <v>5</v>
      </c>
      <c r="K50" s="126"/>
      <c r="L50" s="126">
        <v>30</v>
      </c>
      <c r="M50" s="129"/>
      <c r="N50" s="130"/>
      <c r="P50" s="119"/>
      <c r="Q50" s="131">
        <f>IF(J50=0,0,L50/1.5)</f>
        <v>20</v>
      </c>
      <c r="R50" s="130">
        <f t="shared" ref="R50:R51" si="13">O50+P50+Q50</f>
        <v>20</v>
      </c>
      <c r="S50" s="119"/>
      <c r="T50" s="119"/>
      <c r="U50" s="119">
        <v>54</v>
      </c>
      <c r="V50" s="120"/>
      <c r="W50" s="121"/>
    </row>
    <row r="51" spans="1:50" s="122" customFormat="1">
      <c r="A51" s="124" t="s">
        <v>266</v>
      </c>
      <c r="B51" s="125" t="s">
        <v>289</v>
      </c>
      <c r="C51" s="126">
        <v>1</v>
      </c>
      <c r="D51" s="127" t="s">
        <v>267</v>
      </c>
      <c r="E51" s="122" t="s">
        <v>233</v>
      </c>
      <c r="F51" s="126">
        <v>6</v>
      </c>
      <c r="G51" s="128" t="s">
        <v>268</v>
      </c>
      <c r="H51" s="126">
        <v>1</v>
      </c>
      <c r="I51" s="126">
        <v>5</v>
      </c>
      <c r="J51" s="126">
        <f t="shared" si="12"/>
        <v>5</v>
      </c>
      <c r="K51" s="126"/>
      <c r="L51" s="126">
        <v>30</v>
      </c>
      <c r="M51" s="129"/>
      <c r="N51" s="130"/>
      <c r="P51" s="119"/>
      <c r="Q51" s="131">
        <f>IF(J51=0,0,L51/1.5)</f>
        <v>20</v>
      </c>
      <c r="R51" s="130">
        <f t="shared" si="13"/>
        <v>20</v>
      </c>
      <c r="S51" s="119"/>
      <c r="T51" s="119"/>
      <c r="U51" s="119">
        <v>54</v>
      </c>
      <c r="V51" s="120"/>
      <c r="W51" s="121"/>
    </row>
    <row r="52" spans="1:50" s="122" customFormat="1">
      <c r="A52" s="220" t="s">
        <v>266</v>
      </c>
      <c r="B52" s="125" t="s">
        <v>280</v>
      </c>
      <c r="C52" s="126">
        <v>1</v>
      </c>
      <c r="D52" s="127" t="s">
        <v>267</v>
      </c>
      <c r="E52" s="127" t="s">
        <v>278</v>
      </c>
      <c r="F52" s="128" t="s">
        <v>79</v>
      </c>
      <c r="G52" s="128" t="s">
        <v>264</v>
      </c>
      <c r="H52" s="126">
        <v>11</v>
      </c>
      <c r="I52" s="126">
        <v>15</v>
      </c>
      <c r="J52" s="126">
        <f t="shared" ref="J52:J83" si="14">I52-H52+1</f>
        <v>5</v>
      </c>
      <c r="K52" s="126"/>
      <c r="L52" s="126">
        <v>60</v>
      </c>
      <c r="M52" s="129">
        <f>K52/J52</f>
        <v>0</v>
      </c>
      <c r="N52" s="130">
        <f>L52/6</f>
        <v>10</v>
      </c>
      <c r="P52" s="119"/>
      <c r="Q52" s="131">
        <f>IF(J52=0,0,L52/1.5)</f>
        <v>40</v>
      </c>
      <c r="R52" s="130">
        <f t="shared" ref="R52:R83" si="15">O52+P52+Q52</f>
        <v>40</v>
      </c>
      <c r="S52" s="119"/>
      <c r="T52" s="119">
        <v>1</v>
      </c>
      <c r="U52" s="119">
        <f>T52*R52</f>
        <v>40</v>
      </c>
      <c r="V52" s="120"/>
      <c r="W52" s="228"/>
      <c r="X52" s="123"/>
    </row>
    <row r="53" spans="1:50" s="122" customFormat="1">
      <c r="A53" s="124" t="s">
        <v>303</v>
      </c>
      <c r="B53" s="125" t="s">
        <v>138</v>
      </c>
      <c r="C53" s="126">
        <v>1</v>
      </c>
      <c r="D53" s="127" t="s">
        <v>267</v>
      </c>
      <c r="E53" s="122" t="s">
        <v>187</v>
      </c>
      <c r="F53" s="126">
        <v>7</v>
      </c>
      <c r="G53" s="128" t="s">
        <v>307</v>
      </c>
      <c r="H53" s="126">
        <v>1</v>
      </c>
      <c r="I53" s="126">
        <v>7</v>
      </c>
      <c r="J53" s="126">
        <f t="shared" si="14"/>
        <v>7</v>
      </c>
      <c r="K53" s="126">
        <v>28</v>
      </c>
      <c r="L53" s="126"/>
      <c r="M53" s="129"/>
      <c r="N53" s="130"/>
      <c r="P53" s="119">
        <f t="shared" ref="P53:P84" si="16">IF(J53=0,0,K53)</f>
        <v>28</v>
      </c>
      <c r="Q53" s="131"/>
      <c r="R53" s="130">
        <f t="shared" si="15"/>
        <v>28</v>
      </c>
      <c r="S53" s="119"/>
      <c r="T53" s="119"/>
      <c r="U53" s="119">
        <v>54</v>
      </c>
      <c r="V53" s="120"/>
      <c r="W53" s="121"/>
    </row>
    <row r="54" spans="1:50" s="122" customFormat="1">
      <c r="A54" s="124"/>
      <c r="B54" s="125" t="s">
        <v>138</v>
      </c>
      <c r="C54" s="126">
        <v>1</v>
      </c>
      <c r="D54" s="127" t="s">
        <v>267</v>
      </c>
      <c r="E54" s="122" t="s">
        <v>189</v>
      </c>
      <c r="F54" s="126"/>
      <c r="G54" s="128"/>
      <c r="H54" s="126">
        <v>1</v>
      </c>
      <c r="I54" s="126">
        <v>15</v>
      </c>
      <c r="J54" s="126">
        <f t="shared" si="14"/>
        <v>15</v>
      </c>
      <c r="K54" s="126">
        <v>15</v>
      </c>
      <c r="L54" s="126"/>
      <c r="M54" s="129"/>
      <c r="N54" s="130"/>
      <c r="P54" s="119">
        <f t="shared" si="16"/>
        <v>15</v>
      </c>
      <c r="Q54" s="131"/>
      <c r="R54" s="130">
        <f t="shared" si="15"/>
        <v>15</v>
      </c>
      <c r="S54" s="119"/>
      <c r="T54" s="119"/>
      <c r="U54" s="119">
        <v>54</v>
      </c>
      <c r="V54" s="120"/>
      <c r="W54" s="121"/>
    </row>
    <row r="55" spans="1:50" s="122" customFormat="1">
      <c r="A55" s="109" t="s">
        <v>304</v>
      </c>
      <c r="B55" s="110" t="s">
        <v>203</v>
      </c>
      <c r="C55" s="111">
        <v>1</v>
      </c>
      <c r="D55" s="112" t="s">
        <v>306</v>
      </c>
      <c r="E55" s="116" t="s">
        <v>211</v>
      </c>
      <c r="F55" s="111">
        <v>2</v>
      </c>
      <c r="G55" s="113" t="s">
        <v>72</v>
      </c>
      <c r="H55" s="111">
        <v>1</v>
      </c>
      <c r="I55" s="111">
        <v>15</v>
      </c>
      <c r="J55" s="111">
        <f t="shared" si="14"/>
        <v>15</v>
      </c>
      <c r="K55" s="111">
        <v>30</v>
      </c>
      <c r="L55" s="111"/>
      <c r="M55" s="114"/>
      <c r="N55" s="115"/>
      <c r="O55" s="116"/>
      <c r="P55" s="117">
        <f t="shared" si="16"/>
        <v>30</v>
      </c>
      <c r="Q55" s="118"/>
      <c r="R55" s="115">
        <f t="shared" si="15"/>
        <v>30</v>
      </c>
      <c r="S55" s="119"/>
      <c r="T55" s="119"/>
      <c r="U55" s="119">
        <v>54</v>
      </c>
      <c r="V55" s="120"/>
      <c r="W55" s="121"/>
    </row>
    <row r="56" spans="1:50" s="122" customFormat="1">
      <c r="A56" s="109" t="s">
        <v>320</v>
      </c>
      <c r="B56" s="110" t="s">
        <v>210</v>
      </c>
      <c r="C56" s="111">
        <v>1</v>
      </c>
      <c r="D56" s="112" t="s">
        <v>306</v>
      </c>
      <c r="E56" s="116" t="s">
        <v>211</v>
      </c>
      <c r="F56" s="111">
        <v>2</v>
      </c>
      <c r="G56" s="113" t="s">
        <v>71</v>
      </c>
      <c r="H56" s="111">
        <v>1</v>
      </c>
      <c r="I56" s="111">
        <v>15</v>
      </c>
      <c r="J56" s="111">
        <f t="shared" si="14"/>
        <v>15</v>
      </c>
      <c r="K56" s="111">
        <v>30</v>
      </c>
      <c r="L56" s="111"/>
      <c r="M56" s="114"/>
      <c r="N56" s="115"/>
      <c r="O56" s="116"/>
      <c r="P56" s="117">
        <f t="shared" si="16"/>
        <v>30</v>
      </c>
      <c r="Q56" s="118"/>
      <c r="R56" s="115">
        <f t="shared" si="15"/>
        <v>30</v>
      </c>
      <c r="S56" s="119"/>
      <c r="T56" s="119"/>
      <c r="U56" s="119">
        <v>54</v>
      </c>
      <c r="V56" s="120"/>
      <c r="W56" s="121"/>
    </row>
    <row r="57" spans="1:50" s="122" customFormat="1">
      <c r="A57" s="109" t="s">
        <v>305</v>
      </c>
      <c r="B57" s="110" t="s">
        <v>204</v>
      </c>
      <c r="C57" s="111">
        <v>1</v>
      </c>
      <c r="D57" s="112" t="s">
        <v>306</v>
      </c>
      <c r="E57" s="116" t="s">
        <v>211</v>
      </c>
      <c r="F57" s="111">
        <v>2</v>
      </c>
      <c r="G57" s="113" t="s">
        <v>73</v>
      </c>
      <c r="H57" s="111">
        <v>1</v>
      </c>
      <c r="I57" s="111">
        <v>15</v>
      </c>
      <c r="J57" s="111">
        <f t="shared" si="14"/>
        <v>15</v>
      </c>
      <c r="K57" s="111">
        <v>30</v>
      </c>
      <c r="L57" s="111"/>
      <c r="M57" s="114"/>
      <c r="N57" s="115"/>
      <c r="O57" s="116"/>
      <c r="P57" s="117">
        <f t="shared" si="16"/>
        <v>30</v>
      </c>
      <c r="Q57" s="118"/>
      <c r="R57" s="115">
        <f t="shared" si="15"/>
        <v>30</v>
      </c>
      <c r="S57" s="119"/>
      <c r="T57" s="119"/>
      <c r="U57" s="119">
        <v>54</v>
      </c>
      <c r="V57" s="120"/>
      <c r="W57" s="121"/>
    </row>
    <row r="58" spans="1:50" s="122" customFormat="1">
      <c r="A58" s="109" t="s">
        <v>303</v>
      </c>
      <c r="B58" s="110" t="s">
        <v>199</v>
      </c>
      <c r="C58" s="111">
        <v>1</v>
      </c>
      <c r="D58" s="112" t="s">
        <v>306</v>
      </c>
      <c r="E58" s="116" t="s">
        <v>211</v>
      </c>
      <c r="F58" s="111">
        <v>3</v>
      </c>
      <c r="G58" s="113" t="s">
        <v>72</v>
      </c>
      <c r="H58" s="111">
        <v>1</v>
      </c>
      <c r="I58" s="111">
        <v>15</v>
      </c>
      <c r="J58" s="111">
        <f t="shared" si="14"/>
        <v>15</v>
      </c>
      <c r="K58" s="111">
        <v>30</v>
      </c>
      <c r="L58" s="111"/>
      <c r="M58" s="114"/>
      <c r="N58" s="115"/>
      <c r="O58" s="116"/>
      <c r="P58" s="117">
        <f t="shared" si="16"/>
        <v>30</v>
      </c>
      <c r="Q58" s="118"/>
      <c r="R58" s="115">
        <f t="shared" si="15"/>
        <v>30</v>
      </c>
      <c r="S58" s="119"/>
      <c r="T58" s="119"/>
      <c r="U58" s="119">
        <v>54</v>
      </c>
      <c r="V58" s="120"/>
      <c r="W58" s="121"/>
    </row>
    <row r="59" spans="1:50" s="240" customFormat="1">
      <c r="A59" s="109" t="s">
        <v>304</v>
      </c>
      <c r="B59" s="110" t="s">
        <v>200</v>
      </c>
      <c r="C59" s="111">
        <v>1</v>
      </c>
      <c r="D59" s="112" t="s">
        <v>306</v>
      </c>
      <c r="E59" s="116" t="s">
        <v>211</v>
      </c>
      <c r="F59" s="111">
        <v>3</v>
      </c>
      <c r="G59" s="113" t="s">
        <v>71</v>
      </c>
      <c r="H59" s="111">
        <v>1</v>
      </c>
      <c r="I59" s="111">
        <v>15</v>
      </c>
      <c r="J59" s="111">
        <f t="shared" si="14"/>
        <v>15</v>
      </c>
      <c r="K59" s="111">
        <v>30</v>
      </c>
      <c r="L59" s="111"/>
      <c r="M59" s="114"/>
      <c r="N59" s="115"/>
      <c r="O59" s="116"/>
      <c r="P59" s="117">
        <f t="shared" si="16"/>
        <v>30</v>
      </c>
      <c r="Q59" s="118"/>
      <c r="R59" s="115">
        <f t="shared" si="15"/>
        <v>30</v>
      </c>
      <c r="S59" s="119"/>
      <c r="T59" s="119"/>
      <c r="U59" s="119">
        <v>54</v>
      </c>
      <c r="V59" s="120"/>
      <c r="W59" s="121"/>
      <c r="X59" s="122"/>
      <c r="Y59" s="122"/>
      <c r="Z59" s="122"/>
      <c r="AA59" s="122"/>
      <c r="AB59" s="122"/>
      <c r="AC59" s="122"/>
      <c r="AD59" s="122"/>
      <c r="AE59" s="122"/>
      <c r="AF59" s="122"/>
      <c r="AG59" s="122"/>
      <c r="AH59" s="122"/>
      <c r="AI59" s="122"/>
      <c r="AJ59" s="122"/>
      <c r="AK59" s="122"/>
      <c r="AL59" s="122"/>
      <c r="AM59" s="122"/>
      <c r="AN59" s="122"/>
      <c r="AO59" s="122"/>
      <c r="AP59" s="122"/>
      <c r="AQ59" s="122"/>
      <c r="AR59" s="122"/>
      <c r="AS59" s="122"/>
      <c r="AT59" s="122"/>
      <c r="AU59" s="122"/>
      <c r="AV59" s="122"/>
      <c r="AW59" s="122"/>
      <c r="AX59" s="122"/>
    </row>
    <row r="60" spans="1:50" s="240" customFormat="1">
      <c r="A60" s="109" t="s">
        <v>305</v>
      </c>
      <c r="B60" s="110" t="s">
        <v>197</v>
      </c>
      <c r="C60" s="111">
        <v>1</v>
      </c>
      <c r="D60" s="112" t="s">
        <v>306</v>
      </c>
      <c r="E60" s="116" t="s">
        <v>211</v>
      </c>
      <c r="F60" s="111">
        <v>5</v>
      </c>
      <c r="G60" s="113" t="s">
        <v>72</v>
      </c>
      <c r="H60" s="111">
        <v>1</v>
      </c>
      <c r="I60" s="111">
        <v>15</v>
      </c>
      <c r="J60" s="111">
        <f t="shared" si="14"/>
        <v>15</v>
      </c>
      <c r="K60" s="111">
        <v>30</v>
      </c>
      <c r="L60" s="111"/>
      <c r="M60" s="114"/>
      <c r="N60" s="115"/>
      <c r="O60" s="116"/>
      <c r="P60" s="117">
        <f t="shared" si="16"/>
        <v>30</v>
      </c>
      <c r="Q60" s="118"/>
      <c r="R60" s="115">
        <f t="shared" si="15"/>
        <v>30</v>
      </c>
      <c r="S60" s="119"/>
      <c r="T60" s="119"/>
      <c r="U60" s="119">
        <v>54</v>
      </c>
      <c r="V60" s="120"/>
      <c r="W60" s="121"/>
      <c r="X60" s="122"/>
      <c r="Y60" s="122"/>
      <c r="Z60" s="122"/>
      <c r="AA60" s="122"/>
      <c r="AB60" s="122"/>
      <c r="AC60" s="122"/>
      <c r="AD60" s="122"/>
      <c r="AE60" s="122"/>
      <c r="AF60" s="122"/>
      <c r="AG60" s="122"/>
      <c r="AH60" s="122"/>
      <c r="AI60" s="122"/>
      <c r="AJ60" s="122"/>
      <c r="AK60" s="122"/>
      <c r="AL60" s="122"/>
      <c r="AM60" s="122"/>
      <c r="AN60" s="122"/>
      <c r="AO60" s="122"/>
      <c r="AP60" s="122"/>
      <c r="AQ60" s="122"/>
      <c r="AR60" s="122"/>
      <c r="AS60" s="122"/>
      <c r="AT60" s="122"/>
      <c r="AU60" s="122"/>
      <c r="AV60" s="122"/>
      <c r="AW60" s="122"/>
      <c r="AX60" s="122"/>
    </row>
    <row r="61" spans="1:50" s="240" customFormat="1">
      <c r="A61" s="109" t="s">
        <v>320</v>
      </c>
      <c r="B61" s="110" t="s">
        <v>198</v>
      </c>
      <c r="C61" s="111">
        <v>1</v>
      </c>
      <c r="D61" s="112" t="s">
        <v>306</v>
      </c>
      <c r="E61" s="116" t="s">
        <v>211</v>
      </c>
      <c r="F61" s="111">
        <v>5</v>
      </c>
      <c r="G61" s="113" t="s">
        <v>71</v>
      </c>
      <c r="H61" s="111">
        <v>1</v>
      </c>
      <c r="I61" s="111">
        <v>15</v>
      </c>
      <c r="J61" s="111">
        <f t="shared" si="14"/>
        <v>15</v>
      </c>
      <c r="K61" s="111">
        <v>30</v>
      </c>
      <c r="L61" s="111"/>
      <c r="M61" s="114"/>
      <c r="N61" s="115"/>
      <c r="O61" s="116"/>
      <c r="P61" s="117">
        <f t="shared" si="16"/>
        <v>30</v>
      </c>
      <c r="Q61" s="118"/>
      <c r="R61" s="115">
        <f t="shared" si="15"/>
        <v>30</v>
      </c>
      <c r="S61" s="119"/>
      <c r="T61" s="119"/>
      <c r="U61" s="119">
        <v>54</v>
      </c>
      <c r="V61" s="120"/>
      <c r="W61" s="121"/>
      <c r="X61" s="122"/>
      <c r="Y61" s="122"/>
      <c r="Z61" s="122"/>
      <c r="AA61" s="122"/>
      <c r="AB61" s="122"/>
      <c r="AC61" s="122"/>
      <c r="AD61" s="122"/>
      <c r="AE61" s="122"/>
      <c r="AF61" s="122"/>
      <c r="AG61" s="122"/>
      <c r="AH61" s="122"/>
      <c r="AI61" s="122"/>
      <c r="AJ61" s="122"/>
      <c r="AK61" s="122"/>
      <c r="AL61" s="122"/>
      <c r="AM61" s="122"/>
      <c r="AN61" s="122"/>
      <c r="AO61" s="122"/>
      <c r="AP61" s="122"/>
      <c r="AQ61" s="122"/>
      <c r="AR61" s="122"/>
      <c r="AS61" s="122"/>
      <c r="AT61" s="122"/>
      <c r="AU61" s="122"/>
      <c r="AV61" s="122"/>
      <c r="AW61" s="122"/>
      <c r="AX61" s="122"/>
    </row>
    <row r="62" spans="1:50" s="240" customFormat="1">
      <c r="A62" s="109" t="s">
        <v>335</v>
      </c>
      <c r="B62" s="110" t="s">
        <v>201</v>
      </c>
      <c r="C62" s="111">
        <v>1</v>
      </c>
      <c r="D62" s="112" t="s">
        <v>306</v>
      </c>
      <c r="E62" s="116" t="s">
        <v>211</v>
      </c>
      <c r="F62" s="111">
        <v>5</v>
      </c>
      <c r="G62" s="113" t="s">
        <v>73</v>
      </c>
      <c r="H62" s="111">
        <v>1</v>
      </c>
      <c r="I62" s="111">
        <v>15</v>
      </c>
      <c r="J62" s="111">
        <f t="shared" si="14"/>
        <v>15</v>
      </c>
      <c r="K62" s="111">
        <v>30</v>
      </c>
      <c r="L62" s="111"/>
      <c r="M62" s="114"/>
      <c r="N62" s="115"/>
      <c r="O62" s="116"/>
      <c r="P62" s="117">
        <f t="shared" si="16"/>
        <v>30</v>
      </c>
      <c r="Q62" s="118"/>
      <c r="R62" s="115">
        <f t="shared" si="15"/>
        <v>30</v>
      </c>
      <c r="S62" s="119"/>
      <c r="T62" s="119"/>
      <c r="U62" s="119">
        <v>54</v>
      </c>
      <c r="V62" s="120"/>
      <c r="W62" s="121"/>
      <c r="X62" s="122"/>
      <c r="Y62" s="122"/>
      <c r="Z62" s="122"/>
      <c r="AA62" s="122"/>
      <c r="AB62" s="122"/>
      <c r="AC62" s="122"/>
      <c r="AD62" s="122"/>
      <c r="AE62" s="122"/>
      <c r="AF62" s="122"/>
      <c r="AG62" s="122"/>
      <c r="AH62" s="122"/>
      <c r="AI62" s="122"/>
      <c r="AJ62" s="122"/>
      <c r="AK62" s="122"/>
      <c r="AL62" s="122"/>
      <c r="AM62" s="122"/>
      <c r="AN62" s="122"/>
      <c r="AO62" s="122"/>
      <c r="AP62" s="122"/>
      <c r="AQ62" s="122"/>
      <c r="AR62" s="122"/>
      <c r="AS62" s="122"/>
      <c r="AT62" s="122"/>
      <c r="AU62" s="122"/>
      <c r="AV62" s="122"/>
      <c r="AW62" s="122"/>
      <c r="AX62" s="122"/>
    </row>
    <row r="63" spans="1:50" s="240" customFormat="1">
      <c r="A63" s="109"/>
      <c r="B63" s="110" t="s">
        <v>160</v>
      </c>
      <c r="C63" s="111">
        <v>1</v>
      </c>
      <c r="D63" s="112" t="s">
        <v>306</v>
      </c>
      <c r="E63" s="116" t="s">
        <v>208</v>
      </c>
      <c r="F63" s="111">
        <v>6</v>
      </c>
      <c r="G63" s="113" t="s">
        <v>107</v>
      </c>
      <c r="H63" s="111">
        <v>1</v>
      </c>
      <c r="I63" s="111">
        <v>15</v>
      </c>
      <c r="J63" s="111">
        <f t="shared" si="14"/>
        <v>15</v>
      </c>
      <c r="K63" s="111">
        <v>30</v>
      </c>
      <c r="L63" s="111"/>
      <c r="M63" s="114"/>
      <c r="N63" s="115"/>
      <c r="O63" s="116"/>
      <c r="P63" s="117">
        <f t="shared" si="16"/>
        <v>30</v>
      </c>
      <c r="Q63" s="118"/>
      <c r="R63" s="115">
        <f t="shared" si="15"/>
        <v>30</v>
      </c>
      <c r="S63" s="119"/>
      <c r="T63" s="119"/>
      <c r="U63" s="119">
        <v>54</v>
      </c>
      <c r="V63" s="120"/>
      <c r="W63" s="121"/>
      <c r="X63" s="122"/>
      <c r="Y63" s="122"/>
      <c r="Z63" s="122"/>
      <c r="AA63" s="122"/>
      <c r="AB63" s="122"/>
      <c r="AC63" s="122"/>
      <c r="AD63" s="122"/>
      <c r="AE63" s="122"/>
      <c r="AF63" s="122"/>
      <c r="AG63" s="122"/>
      <c r="AH63" s="122"/>
      <c r="AI63" s="122"/>
      <c r="AJ63" s="122"/>
      <c r="AK63" s="122"/>
      <c r="AL63" s="122"/>
      <c r="AM63" s="122"/>
      <c r="AN63" s="122"/>
      <c r="AO63" s="122"/>
      <c r="AP63" s="122"/>
      <c r="AQ63" s="122"/>
      <c r="AR63" s="122"/>
      <c r="AS63" s="122"/>
      <c r="AT63" s="122"/>
      <c r="AU63" s="122"/>
      <c r="AV63" s="122"/>
      <c r="AW63" s="122"/>
      <c r="AX63" s="122"/>
    </row>
    <row r="64" spans="1:50" s="240" customFormat="1">
      <c r="A64" s="109"/>
      <c r="B64" s="110" t="s">
        <v>159</v>
      </c>
      <c r="C64" s="111">
        <v>1</v>
      </c>
      <c r="D64" s="112" t="s">
        <v>306</v>
      </c>
      <c r="E64" s="116" t="s">
        <v>208</v>
      </c>
      <c r="F64" s="111">
        <v>6</v>
      </c>
      <c r="G64" s="113" t="s">
        <v>297</v>
      </c>
      <c r="H64" s="111">
        <v>1</v>
      </c>
      <c r="I64" s="111">
        <v>15</v>
      </c>
      <c r="J64" s="111">
        <f t="shared" si="14"/>
        <v>15</v>
      </c>
      <c r="K64" s="111">
        <v>30</v>
      </c>
      <c r="L64" s="111"/>
      <c r="M64" s="114"/>
      <c r="N64" s="115"/>
      <c r="O64" s="116"/>
      <c r="P64" s="117">
        <f t="shared" si="16"/>
        <v>30</v>
      </c>
      <c r="Q64" s="118"/>
      <c r="R64" s="115">
        <f t="shared" si="15"/>
        <v>30</v>
      </c>
      <c r="S64" s="119"/>
      <c r="T64" s="119"/>
      <c r="U64" s="119">
        <v>54</v>
      </c>
      <c r="V64" s="120"/>
      <c r="W64" s="121"/>
      <c r="X64" s="122"/>
      <c r="Y64" s="122"/>
      <c r="Z64" s="122"/>
      <c r="AA64" s="122"/>
      <c r="AB64" s="122"/>
      <c r="AC64" s="122"/>
      <c r="AD64" s="122"/>
      <c r="AE64" s="122"/>
      <c r="AF64" s="122"/>
      <c r="AG64" s="122"/>
      <c r="AH64" s="122"/>
      <c r="AI64" s="122"/>
      <c r="AJ64" s="122"/>
      <c r="AK64" s="122"/>
      <c r="AL64" s="122"/>
      <c r="AM64" s="122"/>
      <c r="AN64" s="122"/>
      <c r="AO64" s="122"/>
      <c r="AP64" s="122"/>
      <c r="AQ64" s="122"/>
      <c r="AR64" s="122"/>
      <c r="AS64" s="122"/>
      <c r="AT64" s="122"/>
      <c r="AU64" s="122"/>
      <c r="AV64" s="122"/>
      <c r="AW64" s="122"/>
      <c r="AX64" s="122"/>
    </row>
    <row r="65" spans="1:50" s="240" customFormat="1">
      <c r="A65" s="124" t="s">
        <v>304</v>
      </c>
      <c r="B65" s="125" t="s">
        <v>203</v>
      </c>
      <c r="C65" s="126">
        <v>1</v>
      </c>
      <c r="D65" s="127" t="s">
        <v>284</v>
      </c>
      <c r="E65" s="122" t="s">
        <v>206</v>
      </c>
      <c r="F65" s="126">
        <v>2</v>
      </c>
      <c r="G65" s="128" t="s">
        <v>71</v>
      </c>
      <c r="H65" s="126">
        <v>1</v>
      </c>
      <c r="I65" s="126">
        <v>15</v>
      </c>
      <c r="J65" s="126">
        <f t="shared" si="14"/>
        <v>15</v>
      </c>
      <c r="K65" s="126">
        <v>30</v>
      </c>
      <c r="L65" s="126"/>
      <c r="M65" s="129"/>
      <c r="N65" s="130"/>
      <c r="O65" s="122"/>
      <c r="P65" s="119">
        <f t="shared" si="16"/>
        <v>30</v>
      </c>
      <c r="Q65" s="131"/>
      <c r="R65" s="130">
        <f t="shared" si="15"/>
        <v>30</v>
      </c>
      <c r="S65" s="119"/>
      <c r="T65" s="119"/>
      <c r="U65" s="119">
        <v>54</v>
      </c>
      <c r="V65" s="120"/>
      <c r="W65" s="121"/>
      <c r="X65" s="122"/>
      <c r="Y65" s="122"/>
      <c r="Z65" s="122"/>
      <c r="AA65" s="122"/>
      <c r="AB65" s="122"/>
      <c r="AC65" s="122"/>
      <c r="AD65" s="122"/>
      <c r="AE65" s="122"/>
      <c r="AF65" s="122"/>
      <c r="AG65" s="122"/>
      <c r="AH65" s="122"/>
      <c r="AI65" s="122"/>
      <c r="AJ65" s="122"/>
      <c r="AK65" s="122"/>
      <c r="AL65" s="122"/>
      <c r="AM65" s="122"/>
      <c r="AN65" s="122"/>
      <c r="AO65" s="122"/>
      <c r="AP65" s="122"/>
      <c r="AQ65" s="122"/>
      <c r="AR65" s="122"/>
      <c r="AS65" s="122"/>
      <c r="AT65" s="122"/>
      <c r="AU65" s="122"/>
      <c r="AV65" s="122"/>
      <c r="AW65" s="122"/>
      <c r="AX65" s="122"/>
    </row>
    <row r="66" spans="1:50" s="240" customFormat="1">
      <c r="A66" s="124"/>
      <c r="B66" s="125" t="s">
        <v>149</v>
      </c>
      <c r="C66" s="126">
        <v>1</v>
      </c>
      <c r="D66" s="127" t="s">
        <v>284</v>
      </c>
      <c r="E66" s="122" t="s">
        <v>206</v>
      </c>
      <c r="F66" s="126">
        <v>2</v>
      </c>
      <c r="G66" s="128" t="s">
        <v>73</v>
      </c>
      <c r="H66" s="126">
        <v>1</v>
      </c>
      <c r="I66" s="126">
        <v>15</v>
      </c>
      <c r="J66" s="126">
        <f t="shared" si="14"/>
        <v>15</v>
      </c>
      <c r="K66" s="126">
        <v>30</v>
      </c>
      <c r="L66" s="126"/>
      <c r="M66" s="129"/>
      <c r="N66" s="130"/>
      <c r="O66" s="122"/>
      <c r="P66" s="119">
        <f t="shared" si="16"/>
        <v>30</v>
      </c>
      <c r="Q66" s="131"/>
      <c r="R66" s="130">
        <f t="shared" si="15"/>
        <v>30</v>
      </c>
      <c r="S66" s="119"/>
      <c r="T66" s="119"/>
      <c r="U66" s="119">
        <v>54</v>
      </c>
      <c r="V66" s="120"/>
      <c r="W66" s="121"/>
      <c r="X66" s="122"/>
      <c r="Y66" s="122"/>
      <c r="Z66" s="122"/>
      <c r="AA66" s="122"/>
      <c r="AB66" s="122"/>
      <c r="AC66" s="122"/>
      <c r="AD66" s="122"/>
      <c r="AE66" s="122"/>
      <c r="AF66" s="122"/>
      <c r="AG66" s="122"/>
      <c r="AH66" s="122"/>
      <c r="AI66" s="122"/>
      <c r="AJ66" s="122"/>
      <c r="AK66" s="122"/>
      <c r="AL66" s="122"/>
      <c r="AM66" s="122"/>
      <c r="AN66" s="122"/>
      <c r="AO66" s="122"/>
      <c r="AP66" s="122"/>
      <c r="AQ66" s="122"/>
      <c r="AR66" s="122"/>
      <c r="AS66" s="122"/>
      <c r="AT66" s="122"/>
      <c r="AU66" s="122"/>
      <c r="AV66" s="122"/>
      <c r="AW66" s="122"/>
      <c r="AX66" s="122"/>
    </row>
    <row r="67" spans="1:50" s="122" customFormat="1">
      <c r="A67" s="124" t="s">
        <v>303</v>
      </c>
      <c r="B67" s="125" t="s">
        <v>199</v>
      </c>
      <c r="C67" s="126">
        <v>1</v>
      </c>
      <c r="D67" s="127" t="s">
        <v>284</v>
      </c>
      <c r="E67" s="122" t="s">
        <v>206</v>
      </c>
      <c r="F67" s="126">
        <v>3</v>
      </c>
      <c r="G67" s="128" t="s">
        <v>71</v>
      </c>
      <c r="H67" s="126">
        <v>1</v>
      </c>
      <c r="I67" s="126">
        <v>15</v>
      </c>
      <c r="J67" s="126">
        <f t="shared" si="14"/>
        <v>15</v>
      </c>
      <c r="K67" s="126">
        <v>30</v>
      </c>
      <c r="L67" s="126"/>
      <c r="M67" s="129"/>
      <c r="N67" s="130"/>
      <c r="P67" s="119">
        <f t="shared" si="16"/>
        <v>30</v>
      </c>
      <c r="Q67" s="131"/>
      <c r="R67" s="130">
        <f t="shared" si="15"/>
        <v>30</v>
      </c>
      <c r="S67" s="119"/>
      <c r="T67" s="119"/>
      <c r="U67" s="119">
        <v>54</v>
      </c>
      <c r="V67" s="120"/>
      <c r="W67" s="121"/>
    </row>
    <row r="68" spans="1:50" s="122" customFormat="1">
      <c r="A68" s="124" t="s">
        <v>304</v>
      </c>
      <c r="B68" s="125" t="s">
        <v>200</v>
      </c>
      <c r="C68" s="126">
        <v>1</v>
      </c>
      <c r="D68" s="127" t="s">
        <v>284</v>
      </c>
      <c r="E68" s="122" t="s">
        <v>206</v>
      </c>
      <c r="F68" s="126">
        <v>3</v>
      </c>
      <c r="G68" s="128" t="s">
        <v>73</v>
      </c>
      <c r="H68" s="126">
        <v>1</v>
      </c>
      <c r="I68" s="126">
        <v>15</v>
      </c>
      <c r="J68" s="126">
        <f t="shared" si="14"/>
        <v>15</v>
      </c>
      <c r="K68" s="126">
        <v>30</v>
      </c>
      <c r="L68" s="126"/>
      <c r="M68" s="129"/>
      <c r="N68" s="130"/>
      <c r="P68" s="119">
        <f t="shared" si="16"/>
        <v>30</v>
      </c>
      <c r="Q68" s="131"/>
      <c r="R68" s="130">
        <f t="shared" si="15"/>
        <v>30</v>
      </c>
      <c r="S68" s="119"/>
      <c r="T68" s="119"/>
      <c r="U68" s="119">
        <v>54</v>
      </c>
      <c r="V68" s="120"/>
      <c r="W68" s="121"/>
    </row>
    <row r="69" spans="1:50" s="122" customFormat="1">
      <c r="A69" s="124"/>
      <c r="B69" s="125" t="s">
        <v>150</v>
      </c>
      <c r="C69" s="126">
        <v>1</v>
      </c>
      <c r="D69" s="127" t="s">
        <v>284</v>
      </c>
      <c r="E69" s="122" t="s">
        <v>206</v>
      </c>
      <c r="F69" s="126">
        <v>3</v>
      </c>
      <c r="G69" s="128" t="s">
        <v>107</v>
      </c>
      <c r="H69" s="126">
        <v>1</v>
      </c>
      <c r="I69" s="126">
        <v>15</v>
      </c>
      <c r="J69" s="126">
        <f t="shared" si="14"/>
        <v>15</v>
      </c>
      <c r="K69" s="126">
        <v>30</v>
      </c>
      <c r="L69" s="126"/>
      <c r="M69" s="129"/>
      <c r="N69" s="130"/>
      <c r="P69" s="119">
        <f t="shared" si="16"/>
        <v>30</v>
      </c>
      <c r="Q69" s="131"/>
      <c r="R69" s="130">
        <f t="shared" si="15"/>
        <v>30</v>
      </c>
      <c r="S69" s="119"/>
      <c r="T69" s="119"/>
      <c r="U69" s="119">
        <v>54</v>
      </c>
      <c r="V69" s="120"/>
      <c r="W69" s="121"/>
    </row>
    <row r="70" spans="1:50" s="122" customFormat="1">
      <c r="A70" s="124" t="s">
        <v>335</v>
      </c>
      <c r="B70" s="125" t="s">
        <v>201</v>
      </c>
      <c r="C70" s="126">
        <v>1</v>
      </c>
      <c r="D70" s="127" t="s">
        <v>284</v>
      </c>
      <c r="E70" s="122" t="s">
        <v>206</v>
      </c>
      <c r="F70" s="126">
        <v>5</v>
      </c>
      <c r="G70" s="128" t="s">
        <v>72</v>
      </c>
      <c r="H70" s="126">
        <v>1</v>
      </c>
      <c r="I70" s="126">
        <v>15</v>
      </c>
      <c r="J70" s="126">
        <f t="shared" si="14"/>
        <v>15</v>
      </c>
      <c r="K70" s="126">
        <v>30</v>
      </c>
      <c r="L70" s="126"/>
      <c r="M70" s="129"/>
      <c r="N70" s="130"/>
      <c r="P70" s="119">
        <f t="shared" si="16"/>
        <v>30</v>
      </c>
      <c r="Q70" s="131"/>
      <c r="R70" s="130">
        <f t="shared" si="15"/>
        <v>30</v>
      </c>
      <c r="S70" s="119"/>
      <c r="T70" s="119"/>
      <c r="U70" s="119">
        <v>54</v>
      </c>
      <c r="V70" s="120"/>
      <c r="W70" s="121"/>
    </row>
    <row r="71" spans="1:50" s="122" customFormat="1">
      <c r="A71" s="124" t="s">
        <v>305</v>
      </c>
      <c r="B71" s="125" t="s">
        <v>197</v>
      </c>
      <c r="C71" s="126">
        <v>1</v>
      </c>
      <c r="D71" s="127" t="s">
        <v>284</v>
      </c>
      <c r="E71" s="122" t="s">
        <v>206</v>
      </c>
      <c r="F71" s="126">
        <v>5</v>
      </c>
      <c r="G71" s="128" t="s">
        <v>71</v>
      </c>
      <c r="H71" s="126">
        <v>1</v>
      </c>
      <c r="I71" s="126">
        <v>15</v>
      </c>
      <c r="J71" s="126">
        <f t="shared" si="14"/>
        <v>15</v>
      </c>
      <c r="K71" s="126">
        <v>30</v>
      </c>
      <c r="L71" s="126"/>
      <c r="M71" s="129"/>
      <c r="N71" s="130"/>
      <c r="P71" s="119">
        <f t="shared" si="16"/>
        <v>30</v>
      </c>
      <c r="Q71" s="131"/>
      <c r="R71" s="130">
        <f t="shared" si="15"/>
        <v>30</v>
      </c>
      <c r="S71" s="119"/>
      <c r="T71" s="119"/>
      <c r="U71" s="119">
        <v>54</v>
      </c>
      <c r="V71" s="120"/>
      <c r="W71" s="121"/>
    </row>
    <row r="72" spans="1:50" s="122" customFormat="1">
      <c r="A72" s="124" t="s">
        <v>320</v>
      </c>
      <c r="B72" s="125" t="s">
        <v>198</v>
      </c>
      <c r="C72" s="126">
        <v>1</v>
      </c>
      <c r="D72" s="127" t="s">
        <v>284</v>
      </c>
      <c r="E72" s="122" t="s">
        <v>206</v>
      </c>
      <c r="F72" s="126">
        <v>5</v>
      </c>
      <c r="G72" s="128" t="s">
        <v>73</v>
      </c>
      <c r="H72" s="126">
        <v>1</v>
      </c>
      <c r="I72" s="126">
        <v>15</v>
      </c>
      <c r="J72" s="126">
        <f t="shared" si="14"/>
        <v>15</v>
      </c>
      <c r="K72" s="126">
        <v>30</v>
      </c>
      <c r="L72" s="126"/>
      <c r="M72" s="129"/>
      <c r="N72" s="130"/>
      <c r="P72" s="119">
        <f t="shared" si="16"/>
        <v>30</v>
      </c>
      <c r="Q72" s="131"/>
      <c r="R72" s="130">
        <f t="shared" si="15"/>
        <v>30</v>
      </c>
      <c r="S72" s="119"/>
      <c r="T72" s="119"/>
      <c r="U72" s="119">
        <v>54</v>
      </c>
      <c r="V72" s="120"/>
      <c r="W72" s="121"/>
    </row>
    <row r="73" spans="1:50" s="122" customFormat="1">
      <c r="A73" s="124"/>
      <c r="B73" s="125" t="s">
        <v>151</v>
      </c>
      <c r="C73" s="126">
        <v>1</v>
      </c>
      <c r="D73" s="127" t="s">
        <v>284</v>
      </c>
      <c r="E73" s="122" t="s">
        <v>206</v>
      </c>
      <c r="F73" s="126">
        <v>6</v>
      </c>
      <c r="G73" s="128" t="s">
        <v>71</v>
      </c>
      <c r="H73" s="126">
        <v>1</v>
      </c>
      <c r="I73" s="126">
        <v>15</v>
      </c>
      <c r="J73" s="126">
        <f t="shared" si="14"/>
        <v>15</v>
      </c>
      <c r="K73" s="126">
        <v>30</v>
      </c>
      <c r="L73" s="126"/>
      <c r="M73" s="129"/>
      <c r="N73" s="130"/>
      <c r="P73" s="119">
        <f t="shared" si="16"/>
        <v>30</v>
      </c>
      <c r="Q73" s="131"/>
      <c r="R73" s="130">
        <f t="shared" si="15"/>
        <v>30</v>
      </c>
      <c r="S73" s="119"/>
      <c r="T73" s="119"/>
      <c r="U73" s="119">
        <v>54</v>
      </c>
      <c r="V73" s="120"/>
      <c r="W73" s="121"/>
    </row>
    <row r="74" spans="1:50" s="122" customFormat="1">
      <c r="A74" s="124"/>
      <c r="B74" s="125" t="s">
        <v>152</v>
      </c>
      <c r="C74" s="126">
        <v>1</v>
      </c>
      <c r="D74" s="127" t="s">
        <v>284</v>
      </c>
      <c r="E74" s="122" t="s">
        <v>206</v>
      </c>
      <c r="F74" s="126">
        <v>6</v>
      </c>
      <c r="G74" s="128" t="s">
        <v>73</v>
      </c>
      <c r="H74" s="126">
        <v>1</v>
      </c>
      <c r="I74" s="126">
        <v>15</v>
      </c>
      <c r="J74" s="126">
        <f t="shared" si="14"/>
        <v>15</v>
      </c>
      <c r="K74" s="126">
        <v>30</v>
      </c>
      <c r="L74" s="126"/>
      <c r="M74" s="129"/>
      <c r="N74" s="130"/>
      <c r="P74" s="119">
        <f t="shared" si="16"/>
        <v>30</v>
      </c>
      <c r="Q74" s="131"/>
      <c r="R74" s="130">
        <f t="shared" si="15"/>
        <v>30</v>
      </c>
      <c r="S74" s="119"/>
      <c r="T74" s="119"/>
      <c r="U74" s="119">
        <v>54</v>
      </c>
      <c r="V74" s="120"/>
      <c r="W74" s="121"/>
    </row>
    <row r="75" spans="1:50" s="122" customFormat="1">
      <c r="A75" s="124"/>
      <c r="B75" s="125" t="s">
        <v>160</v>
      </c>
      <c r="C75" s="126">
        <v>1</v>
      </c>
      <c r="D75" s="127" t="s">
        <v>284</v>
      </c>
      <c r="E75" s="122" t="s">
        <v>206</v>
      </c>
      <c r="F75" s="126">
        <v>6</v>
      </c>
      <c r="G75" s="128" t="s">
        <v>101</v>
      </c>
      <c r="H75" s="126">
        <v>1</v>
      </c>
      <c r="I75" s="126">
        <v>15</v>
      </c>
      <c r="J75" s="126">
        <f t="shared" si="14"/>
        <v>15</v>
      </c>
      <c r="K75" s="126">
        <v>30</v>
      </c>
      <c r="L75" s="126"/>
      <c r="M75" s="129"/>
      <c r="N75" s="130"/>
      <c r="P75" s="119">
        <f t="shared" si="16"/>
        <v>30</v>
      </c>
      <c r="Q75" s="131"/>
      <c r="R75" s="130">
        <f t="shared" si="15"/>
        <v>30</v>
      </c>
      <c r="S75" s="119"/>
      <c r="T75" s="119"/>
      <c r="U75" s="119">
        <v>54</v>
      </c>
      <c r="V75" s="120"/>
      <c r="W75" s="121"/>
    </row>
    <row r="76" spans="1:50" s="122" customFormat="1">
      <c r="A76" s="124"/>
      <c r="B76" s="125" t="s">
        <v>159</v>
      </c>
      <c r="C76" s="126">
        <v>1</v>
      </c>
      <c r="D76" s="127" t="s">
        <v>284</v>
      </c>
      <c r="E76" s="122" t="s">
        <v>206</v>
      </c>
      <c r="F76" s="126">
        <v>6</v>
      </c>
      <c r="G76" s="128" t="s">
        <v>107</v>
      </c>
      <c r="H76" s="126">
        <v>1</v>
      </c>
      <c r="I76" s="126">
        <v>15</v>
      </c>
      <c r="J76" s="126">
        <f t="shared" si="14"/>
        <v>15</v>
      </c>
      <c r="K76" s="126">
        <v>30</v>
      </c>
      <c r="L76" s="126"/>
      <c r="M76" s="129"/>
      <c r="N76" s="130"/>
      <c r="P76" s="119">
        <f t="shared" si="16"/>
        <v>30</v>
      </c>
      <c r="Q76" s="131"/>
      <c r="R76" s="130">
        <f t="shared" si="15"/>
        <v>30</v>
      </c>
      <c r="S76" s="119"/>
      <c r="T76" s="119"/>
      <c r="U76" s="119">
        <v>54</v>
      </c>
      <c r="V76" s="120"/>
      <c r="W76" s="121"/>
    </row>
    <row r="77" spans="1:50" s="122" customFormat="1">
      <c r="A77" s="124"/>
      <c r="B77" s="125" t="s">
        <v>226</v>
      </c>
      <c r="C77" s="126">
        <v>1</v>
      </c>
      <c r="D77" s="127" t="s">
        <v>284</v>
      </c>
      <c r="E77" s="122" t="s">
        <v>227</v>
      </c>
      <c r="F77" s="126">
        <v>7</v>
      </c>
      <c r="G77" s="128" t="s">
        <v>101</v>
      </c>
      <c r="H77" s="126">
        <v>1</v>
      </c>
      <c r="I77" s="126">
        <v>15</v>
      </c>
      <c r="J77" s="126">
        <f t="shared" si="14"/>
        <v>15</v>
      </c>
      <c r="K77" s="126">
        <v>30</v>
      </c>
      <c r="L77" s="126"/>
      <c r="M77" s="129"/>
      <c r="N77" s="130"/>
      <c r="P77" s="119">
        <f t="shared" si="16"/>
        <v>30</v>
      </c>
      <c r="Q77" s="131"/>
      <c r="R77" s="130">
        <f t="shared" si="15"/>
        <v>30</v>
      </c>
      <c r="S77" s="119"/>
      <c r="T77" s="119"/>
      <c r="U77" s="119">
        <v>54</v>
      </c>
      <c r="V77" s="120"/>
      <c r="W77" s="121"/>
    </row>
    <row r="78" spans="1:50" s="122" customFormat="1">
      <c r="A78" s="124" t="s">
        <v>320</v>
      </c>
      <c r="B78" s="125" t="s">
        <v>234</v>
      </c>
      <c r="C78" s="126">
        <v>1</v>
      </c>
      <c r="D78" s="127" t="s">
        <v>284</v>
      </c>
      <c r="E78" s="122" t="s">
        <v>206</v>
      </c>
      <c r="F78" s="126">
        <v>7</v>
      </c>
      <c r="G78" s="128" t="s">
        <v>323</v>
      </c>
      <c r="H78" s="126">
        <v>1</v>
      </c>
      <c r="I78" s="126">
        <v>15</v>
      </c>
      <c r="J78" s="126">
        <f t="shared" si="14"/>
        <v>15</v>
      </c>
      <c r="K78" s="126">
        <v>30</v>
      </c>
      <c r="L78" s="126"/>
      <c r="M78" s="129"/>
      <c r="N78" s="130"/>
      <c r="P78" s="119">
        <f t="shared" si="16"/>
        <v>30</v>
      </c>
      <c r="Q78" s="131"/>
      <c r="R78" s="130">
        <f t="shared" si="15"/>
        <v>30</v>
      </c>
      <c r="S78" s="119"/>
      <c r="T78" s="119"/>
      <c r="U78" s="119">
        <v>54</v>
      </c>
      <c r="V78" s="120"/>
      <c r="W78" s="121"/>
    </row>
    <row r="79" spans="1:50" s="122" customFormat="1">
      <c r="A79" s="109"/>
      <c r="B79" s="110" t="s">
        <v>151</v>
      </c>
      <c r="C79" s="111">
        <v>1</v>
      </c>
      <c r="D79" s="112" t="s">
        <v>325</v>
      </c>
      <c r="E79" s="116" t="s">
        <v>202</v>
      </c>
      <c r="F79" s="111">
        <v>2</v>
      </c>
      <c r="G79" s="113" t="s">
        <v>72</v>
      </c>
      <c r="H79" s="111">
        <v>1</v>
      </c>
      <c r="I79" s="111">
        <v>15</v>
      </c>
      <c r="J79" s="111">
        <f t="shared" si="14"/>
        <v>15</v>
      </c>
      <c r="K79" s="111">
        <v>30</v>
      </c>
      <c r="L79" s="111"/>
      <c r="M79" s="114"/>
      <c r="N79" s="115"/>
      <c r="O79" s="116"/>
      <c r="P79" s="117">
        <f t="shared" si="16"/>
        <v>30</v>
      </c>
      <c r="Q79" s="118"/>
      <c r="R79" s="115">
        <f t="shared" si="15"/>
        <v>30</v>
      </c>
      <c r="S79" s="119"/>
      <c r="T79" s="119"/>
      <c r="U79" s="119">
        <v>54</v>
      </c>
      <c r="V79" s="120"/>
      <c r="W79" s="121"/>
    </row>
    <row r="80" spans="1:50" s="122" customFormat="1">
      <c r="A80" s="109"/>
      <c r="B80" s="110" t="s">
        <v>160</v>
      </c>
      <c r="C80" s="111">
        <v>1</v>
      </c>
      <c r="D80" s="112" t="s">
        <v>325</v>
      </c>
      <c r="E80" s="116" t="s">
        <v>202</v>
      </c>
      <c r="F80" s="111">
        <v>3</v>
      </c>
      <c r="G80" s="113" t="s">
        <v>72</v>
      </c>
      <c r="H80" s="111">
        <v>1</v>
      </c>
      <c r="I80" s="111">
        <v>15</v>
      </c>
      <c r="J80" s="111">
        <f t="shared" si="14"/>
        <v>15</v>
      </c>
      <c r="K80" s="111">
        <v>30</v>
      </c>
      <c r="L80" s="111"/>
      <c r="M80" s="114"/>
      <c r="N80" s="115"/>
      <c r="O80" s="116"/>
      <c r="P80" s="117">
        <f t="shared" si="16"/>
        <v>30</v>
      </c>
      <c r="Q80" s="118"/>
      <c r="R80" s="115">
        <f t="shared" si="15"/>
        <v>30</v>
      </c>
      <c r="S80" s="119"/>
      <c r="T80" s="119"/>
      <c r="U80" s="119">
        <v>54</v>
      </c>
      <c r="V80" s="120"/>
      <c r="W80" s="121"/>
    </row>
    <row r="81" spans="1:23" s="122" customFormat="1">
      <c r="A81" s="109"/>
      <c r="B81" s="110" t="s">
        <v>154</v>
      </c>
      <c r="C81" s="111">
        <v>1</v>
      </c>
      <c r="D81" s="112" t="s">
        <v>325</v>
      </c>
      <c r="E81" s="116" t="s">
        <v>202</v>
      </c>
      <c r="F81" s="111">
        <v>4</v>
      </c>
      <c r="G81" s="113" t="s">
        <v>72</v>
      </c>
      <c r="H81" s="111">
        <v>1</v>
      </c>
      <c r="I81" s="111">
        <v>15</v>
      </c>
      <c r="J81" s="111">
        <f t="shared" si="14"/>
        <v>15</v>
      </c>
      <c r="K81" s="111">
        <v>30</v>
      </c>
      <c r="L81" s="111"/>
      <c r="M81" s="114"/>
      <c r="N81" s="115"/>
      <c r="O81" s="116"/>
      <c r="P81" s="117">
        <f t="shared" si="16"/>
        <v>30</v>
      </c>
      <c r="Q81" s="118"/>
      <c r="R81" s="115">
        <f t="shared" si="15"/>
        <v>30</v>
      </c>
      <c r="S81" s="119"/>
      <c r="T81" s="119"/>
      <c r="U81" s="119">
        <v>54</v>
      </c>
      <c r="V81" s="120"/>
      <c r="W81" s="121"/>
    </row>
    <row r="82" spans="1:23" s="122" customFormat="1">
      <c r="A82" s="109"/>
      <c r="B82" s="110" t="s">
        <v>153</v>
      </c>
      <c r="C82" s="111">
        <v>1</v>
      </c>
      <c r="D82" s="112" t="s">
        <v>325</v>
      </c>
      <c r="E82" s="116" t="s">
        <v>202</v>
      </c>
      <c r="F82" s="111">
        <v>5</v>
      </c>
      <c r="G82" s="113" t="s">
        <v>72</v>
      </c>
      <c r="H82" s="111">
        <v>1</v>
      </c>
      <c r="I82" s="111">
        <v>15</v>
      </c>
      <c r="J82" s="111">
        <f t="shared" si="14"/>
        <v>15</v>
      </c>
      <c r="K82" s="111">
        <v>30</v>
      </c>
      <c r="L82" s="111"/>
      <c r="M82" s="114"/>
      <c r="N82" s="115"/>
      <c r="O82" s="116"/>
      <c r="P82" s="117">
        <f t="shared" si="16"/>
        <v>30</v>
      </c>
      <c r="Q82" s="118"/>
      <c r="R82" s="115">
        <f t="shared" si="15"/>
        <v>30</v>
      </c>
      <c r="S82" s="119"/>
      <c r="T82" s="119"/>
      <c r="U82" s="119">
        <v>54</v>
      </c>
      <c r="V82" s="120"/>
      <c r="W82" s="121"/>
    </row>
    <row r="83" spans="1:23" s="122" customFormat="1">
      <c r="A83" s="109"/>
      <c r="B83" s="110" t="s">
        <v>155</v>
      </c>
      <c r="C83" s="111">
        <v>1</v>
      </c>
      <c r="D83" s="112" t="s">
        <v>325</v>
      </c>
      <c r="E83" s="116" t="s">
        <v>202</v>
      </c>
      <c r="F83" s="111">
        <v>6</v>
      </c>
      <c r="G83" s="113" t="s">
        <v>72</v>
      </c>
      <c r="H83" s="111">
        <v>1</v>
      </c>
      <c r="I83" s="111">
        <v>15</v>
      </c>
      <c r="J83" s="111">
        <f t="shared" si="14"/>
        <v>15</v>
      </c>
      <c r="K83" s="111">
        <v>30</v>
      </c>
      <c r="L83" s="111"/>
      <c r="M83" s="114"/>
      <c r="N83" s="115"/>
      <c r="O83" s="116"/>
      <c r="P83" s="117">
        <f t="shared" si="16"/>
        <v>30</v>
      </c>
      <c r="Q83" s="118"/>
      <c r="R83" s="115">
        <f t="shared" si="15"/>
        <v>30</v>
      </c>
      <c r="S83" s="119"/>
      <c r="T83" s="119"/>
      <c r="U83" s="119">
        <v>54</v>
      </c>
      <c r="V83" s="120"/>
      <c r="W83" s="121"/>
    </row>
    <row r="84" spans="1:23" s="122" customFormat="1">
      <c r="A84" s="124"/>
      <c r="B84" s="125" t="s">
        <v>159</v>
      </c>
      <c r="C84" s="126">
        <v>1</v>
      </c>
      <c r="D84" s="127" t="s">
        <v>334</v>
      </c>
      <c r="E84" s="122" t="s">
        <v>207</v>
      </c>
      <c r="F84" s="126">
        <v>3</v>
      </c>
      <c r="G84" s="128" t="s">
        <v>72</v>
      </c>
      <c r="H84" s="126">
        <v>1</v>
      </c>
      <c r="I84" s="126">
        <v>15</v>
      </c>
      <c r="J84" s="126">
        <f t="shared" ref="J84:J115" si="17">I84-H84+1</f>
        <v>15</v>
      </c>
      <c r="K84" s="126">
        <v>30</v>
      </c>
      <c r="L84" s="126"/>
      <c r="M84" s="129"/>
      <c r="N84" s="130"/>
      <c r="P84" s="119">
        <f t="shared" si="16"/>
        <v>30</v>
      </c>
      <c r="Q84" s="131"/>
      <c r="R84" s="130">
        <f t="shared" ref="R84:R115" si="18">O84+P84+Q84</f>
        <v>30</v>
      </c>
      <c r="S84" s="119"/>
      <c r="T84" s="119"/>
      <c r="U84" s="119">
        <v>54</v>
      </c>
      <c r="V84" s="120"/>
      <c r="W84" s="121"/>
    </row>
    <row r="85" spans="1:23" s="122" customFormat="1">
      <c r="A85" s="124"/>
      <c r="B85" s="125" t="s">
        <v>160</v>
      </c>
      <c r="C85" s="126">
        <v>1</v>
      </c>
      <c r="D85" s="127" t="s">
        <v>334</v>
      </c>
      <c r="E85" s="122" t="s">
        <v>207</v>
      </c>
      <c r="F85" s="126">
        <v>3</v>
      </c>
      <c r="G85" s="128" t="s">
        <v>71</v>
      </c>
      <c r="H85" s="126">
        <v>1</v>
      </c>
      <c r="I85" s="126">
        <v>15</v>
      </c>
      <c r="J85" s="126">
        <f t="shared" si="17"/>
        <v>15</v>
      </c>
      <c r="K85" s="126">
        <v>30</v>
      </c>
      <c r="L85" s="126"/>
      <c r="M85" s="129"/>
      <c r="N85" s="130"/>
      <c r="P85" s="119">
        <f t="shared" ref="P85:P116" si="19">IF(J85=0,0,K85)</f>
        <v>30</v>
      </c>
      <c r="Q85" s="131"/>
      <c r="R85" s="130">
        <f t="shared" si="18"/>
        <v>30</v>
      </c>
      <c r="S85" s="119"/>
      <c r="T85" s="119"/>
      <c r="U85" s="119">
        <v>54</v>
      </c>
      <c r="V85" s="120"/>
      <c r="W85" s="121"/>
    </row>
    <row r="86" spans="1:23" s="122" customFormat="1">
      <c r="A86" s="180"/>
      <c r="B86" s="181" t="s">
        <v>135</v>
      </c>
      <c r="C86" s="182">
        <v>1</v>
      </c>
      <c r="D86" s="183" t="s">
        <v>324</v>
      </c>
      <c r="E86" s="187" t="s">
        <v>195</v>
      </c>
      <c r="F86" s="182"/>
      <c r="G86" s="184"/>
      <c r="H86" s="182">
        <v>1</v>
      </c>
      <c r="I86" s="182">
        <v>15</v>
      </c>
      <c r="J86" s="182">
        <f t="shared" si="17"/>
        <v>15</v>
      </c>
      <c r="K86" s="182">
        <v>15</v>
      </c>
      <c r="L86" s="182"/>
      <c r="M86" s="185"/>
      <c r="N86" s="186"/>
      <c r="O86" s="187"/>
      <c r="P86" s="188">
        <f t="shared" si="19"/>
        <v>15</v>
      </c>
      <c r="Q86" s="189"/>
      <c r="R86" s="186">
        <f t="shared" si="18"/>
        <v>15</v>
      </c>
      <c r="S86" s="119"/>
      <c r="T86" s="119"/>
      <c r="U86" s="119">
        <v>54</v>
      </c>
      <c r="V86" s="120"/>
      <c r="W86" s="121"/>
    </row>
    <row r="87" spans="1:23" s="122" customFormat="1">
      <c r="A87" s="180"/>
      <c r="B87" s="181" t="s">
        <v>136</v>
      </c>
      <c r="C87" s="182">
        <v>1</v>
      </c>
      <c r="D87" s="183" t="s">
        <v>324</v>
      </c>
      <c r="E87" s="187" t="s">
        <v>195</v>
      </c>
      <c r="F87" s="182"/>
      <c r="G87" s="184"/>
      <c r="H87" s="182">
        <v>1</v>
      </c>
      <c r="I87" s="182">
        <v>15</v>
      </c>
      <c r="J87" s="182">
        <f t="shared" si="17"/>
        <v>15</v>
      </c>
      <c r="K87" s="182">
        <v>15</v>
      </c>
      <c r="L87" s="182"/>
      <c r="M87" s="185"/>
      <c r="N87" s="186"/>
      <c r="O87" s="187"/>
      <c r="P87" s="188">
        <f t="shared" si="19"/>
        <v>15</v>
      </c>
      <c r="Q87" s="189"/>
      <c r="R87" s="186">
        <f t="shared" si="18"/>
        <v>15</v>
      </c>
      <c r="S87" s="119"/>
      <c r="T87" s="119"/>
      <c r="U87" s="119">
        <v>54</v>
      </c>
      <c r="V87" s="120"/>
      <c r="W87" s="121"/>
    </row>
    <row r="88" spans="1:23" s="122" customFormat="1">
      <c r="A88" s="180"/>
      <c r="B88" s="181" t="s">
        <v>140</v>
      </c>
      <c r="C88" s="182">
        <v>1</v>
      </c>
      <c r="D88" s="183" t="s">
        <v>324</v>
      </c>
      <c r="E88" s="187" t="s">
        <v>195</v>
      </c>
      <c r="F88" s="182"/>
      <c r="G88" s="184"/>
      <c r="H88" s="182">
        <v>1</v>
      </c>
      <c r="I88" s="182">
        <v>15</v>
      </c>
      <c r="J88" s="182">
        <f t="shared" si="17"/>
        <v>15</v>
      </c>
      <c r="K88" s="182">
        <v>15</v>
      </c>
      <c r="L88" s="182"/>
      <c r="M88" s="185"/>
      <c r="N88" s="186"/>
      <c r="O88" s="187"/>
      <c r="P88" s="188">
        <f t="shared" si="19"/>
        <v>15</v>
      </c>
      <c r="Q88" s="189"/>
      <c r="R88" s="186">
        <f t="shared" si="18"/>
        <v>15</v>
      </c>
      <c r="S88" s="119"/>
      <c r="T88" s="119"/>
      <c r="U88" s="119">
        <v>54</v>
      </c>
      <c r="V88" s="120"/>
      <c r="W88" s="121"/>
    </row>
    <row r="89" spans="1:23" s="122" customFormat="1">
      <c r="A89" s="180"/>
      <c r="B89" s="181" t="s">
        <v>155</v>
      </c>
      <c r="C89" s="182">
        <v>1</v>
      </c>
      <c r="D89" s="183" t="s">
        <v>324</v>
      </c>
      <c r="E89" s="187" t="s">
        <v>205</v>
      </c>
      <c r="F89" s="182">
        <v>2</v>
      </c>
      <c r="G89" s="184" t="s">
        <v>72</v>
      </c>
      <c r="H89" s="182">
        <v>1</v>
      </c>
      <c r="I89" s="182">
        <v>15</v>
      </c>
      <c r="J89" s="182">
        <f>I89-H89+1</f>
        <v>15</v>
      </c>
      <c r="K89" s="182">
        <v>30</v>
      </c>
      <c r="L89" s="182"/>
      <c r="M89" s="185"/>
      <c r="N89" s="186"/>
      <c r="O89" s="187"/>
      <c r="P89" s="188">
        <f>IF(J89=0,0,K89)</f>
        <v>30</v>
      </c>
      <c r="Q89" s="189"/>
      <c r="R89" s="186">
        <f>O89+P89+Q89</f>
        <v>30</v>
      </c>
      <c r="S89" s="119"/>
      <c r="T89" s="119"/>
      <c r="U89" s="119">
        <v>54</v>
      </c>
      <c r="V89" s="120"/>
      <c r="W89" s="121"/>
    </row>
    <row r="90" spans="1:23" s="122" customFormat="1">
      <c r="A90" s="180"/>
      <c r="B90" s="181" t="s">
        <v>151</v>
      </c>
      <c r="C90" s="182">
        <v>1</v>
      </c>
      <c r="D90" s="183" t="s">
        <v>324</v>
      </c>
      <c r="E90" s="187" t="s">
        <v>207</v>
      </c>
      <c r="F90" s="182">
        <v>2</v>
      </c>
      <c r="G90" s="184" t="s">
        <v>71</v>
      </c>
      <c r="H90" s="182">
        <v>1</v>
      </c>
      <c r="I90" s="182">
        <v>15</v>
      </c>
      <c r="J90" s="182">
        <f>I90-H90+1</f>
        <v>15</v>
      </c>
      <c r="K90" s="182">
        <v>30</v>
      </c>
      <c r="L90" s="182"/>
      <c r="M90" s="185"/>
      <c r="N90" s="186"/>
      <c r="O90" s="187"/>
      <c r="P90" s="188">
        <f>IF(J90=0,0,K90)</f>
        <v>30</v>
      </c>
      <c r="Q90" s="189"/>
      <c r="R90" s="186">
        <f>O90+P90+Q90</f>
        <v>30</v>
      </c>
      <c r="S90" s="119"/>
      <c r="T90" s="119"/>
      <c r="U90" s="119">
        <v>54</v>
      </c>
      <c r="V90" s="120"/>
      <c r="W90" s="121"/>
    </row>
    <row r="91" spans="1:23" s="122" customFormat="1">
      <c r="A91" s="180"/>
      <c r="B91" s="181" t="s">
        <v>160</v>
      </c>
      <c r="C91" s="182">
        <v>1</v>
      </c>
      <c r="D91" s="183" t="s">
        <v>324</v>
      </c>
      <c r="E91" s="187" t="s">
        <v>205</v>
      </c>
      <c r="F91" s="182">
        <v>3</v>
      </c>
      <c r="G91" s="184" t="s">
        <v>73</v>
      </c>
      <c r="H91" s="182">
        <v>1</v>
      </c>
      <c r="I91" s="182">
        <v>15</v>
      </c>
      <c r="J91" s="182">
        <f t="shared" si="17"/>
        <v>15</v>
      </c>
      <c r="K91" s="182">
        <v>30</v>
      </c>
      <c r="L91" s="182"/>
      <c r="M91" s="185"/>
      <c r="N91" s="186"/>
      <c r="O91" s="187"/>
      <c r="P91" s="188">
        <f t="shared" si="19"/>
        <v>30</v>
      </c>
      <c r="Q91" s="189"/>
      <c r="R91" s="186">
        <f t="shared" si="18"/>
        <v>30</v>
      </c>
      <c r="S91" s="119"/>
      <c r="T91" s="119"/>
      <c r="U91" s="119">
        <v>54</v>
      </c>
      <c r="V91" s="120"/>
      <c r="W91" s="121"/>
    </row>
    <row r="92" spans="1:23" s="122" customFormat="1">
      <c r="A92" s="180"/>
      <c r="B92" s="181" t="s">
        <v>168</v>
      </c>
      <c r="C92" s="182">
        <v>1</v>
      </c>
      <c r="D92" s="183" t="s">
        <v>324</v>
      </c>
      <c r="E92" s="187" t="s">
        <v>224</v>
      </c>
      <c r="F92" s="182">
        <v>3</v>
      </c>
      <c r="G92" s="184" t="s">
        <v>295</v>
      </c>
      <c r="H92" s="182">
        <v>1</v>
      </c>
      <c r="I92" s="182">
        <v>15</v>
      </c>
      <c r="J92" s="182">
        <f t="shared" si="17"/>
        <v>15</v>
      </c>
      <c r="K92" s="182">
        <v>45</v>
      </c>
      <c r="L92" s="182"/>
      <c r="M92" s="185"/>
      <c r="N92" s="186"/>
      <c r="O92" s="187"/>
      <c r="P92" s="188">
        <f t="shared" si="19"/>
        <v>45</v>
      </c>
      <c r="Q92" s="189"/>
      <c r="R92" s="186">
        <f t="shared" si="18"/>
        <v>45</v>
      </c>
      <c r="S92" s="119"/>
      <c r="T92" s="119"/>
      <c r="U92" s="119">
        <v>54</v>
      </c>
      <c r="V92" s="120"/>
      <c r="W92" s="121"/>
    </row>
    <row r="93" spans="1:23" s="122" customFormat="1">
      <c r="A93" s="180"/>
      <c r="B93" s="181" t="s">
        <v>149</v>
      </c>
      <c r="C93" s="182">
        <v>1</v>
      </c>
      <c r="D93" s="183" t="s">
        <v>324</v>
      </c>
      <c r="E93" s="187" t="s">
        <v>207</v>
      </c>
      <c r="F93" s="182">
        <v>3</v>
      </c>
      <c r="G93" s="184" t="s">
        <v>297</v>
      </c>
      <c r="H93" s="182">
        <v>1</v>
      </c>
      <c r="I93" s="182">
        <v>15</v>
      </c>
      <c r="J93" s="182">
        <f t="shared" si="17"/>
        <v>15</v>
      </c>
      <c r="K93" s="182">
        <v>30</v>
      </c>
      <c r="L93" s="182"/>
      <c r="M93" s="185"/>
      <c r="N93" s="186"/>
      <c r="O93" s="187"/>
      <c r="P93" s="188">
        <f t="shared" si="19"/>
        <v>30</v>
      </c>
      <c r="Q93" s="189"/>
      <c r="R93" s="186">
        <f t="shared" si="18"/>
        <v>30</v>
      </c>
      <c r="S93" s="119"/>
      <c r="T93" s="119"/>
      <c r="U93" s="119">
        <v>54</v>
      </c>
      <c r="V93" s="120"/>
      <c r="W93" s="121"/>
    </row>
    <row r="94" spans="1:23" s="122" customFormat="1">
      <c r="A94" s="180"/>
      <c r="B94" s="181" t="s">
        <v>152</v>
      </c>
      <c r="C94" s="182">
        <v>1</v>
      </c>
      <c r="D94" s="183" t="s">
        <v>324</v>
      </c>
      <c r="E94" s="187" t="s">
        <v>207</v>
      </c>
      <c r="F94" s="182">
        <v>4</v>
      </c>
      <c r="G94" s="184" t="s">
        <v>72</v>
      </c>
      <c r="H94" s="182">
        <v>1</v>
      </c>
      <c r="I94" s="182">
        <v>15</v>
      </c>
      <c r="J94" s="182">
        <f t="shared" si="17"/>
        <v>15</v>
      </c>
      <c r="K94" s="182">
        <v>30</v>
      </c>
      <c r="L94" s="182"/>
      <c r="M94" s="185"/>
      <c r="N94" s="186"/>
      <c r="O94" s="187"/>
      <c r="P94" s="188">
        <f t="shared" si="19"/>
        <v>30</v>
      </c>
      <c r="Q94" s="189"/>
      <c r="R94" s="186">
        <f t="shared" si="18"/>
        <v>30</v>
      </c>
      <c r="S94" s="119"/>
      <c r="T94" s="119"/>
      <c r="U94" s="119">
        <v>54</v>
      </c>
      <c r="V94" s="120"/>
      <c r="W94" s="121"/>
    </row>
    <row r="95" spans="1:23" s="122" customFormat="1">
      <c r="A95" s="180"/>
      <c r="B95" s="181" t="s">
        <v>153</v>
      </c>
      <c r="C95" s="182">
        <v>1</v>
      </c>
      <c r="D95" s="183" t="s">
        <v>324</v>
      </c>
      <c r="E95" s="187" t="s">
        <v>207</v>
      </c>
      <c r="F95" s="182">
        <v>4</v>
      </c>
      <c r="G95" s="184" t="s">
        <v>71</v>
      </c>
      <c r="H95" s="182">
        <v>1</v>
      </c>
      <c r="I95" s="182">
        <v>15</v>
      </c>
      <c r="J95" s="182">
        <f t="shared" si="17"/>
        <v>15</v>
      </c>
      <c r="K95" s="182">
        <v>30</v>
      </c>
      <c r="L95" s="182"/>
      <c r="M95" s="185"/>
      <c r="N95" s="186"/>
      <c r="O95" s="187"/>
      <c r="P95" s="188">
        <f t="shared" si="19"/>
        <v>30</v>
      </c>
      <c r="Q95" s="189"/>
      <c r="R95" s="186">
        <f t="shared" si="18"/>
        <v>30</v>
      </c>
      <c r="S95" s="119"/>
      <c r="T95" s="119"/>
      <c r="U95" s="119">
        <v>54</v>
      </c>
      <c r="V95" s="120"/>
      <c r="W95" s="121"/>
    </row>
    <row r="96" spans="1:23" s="122" customFormat="1">
      <c r="A96" s="180"/>
      <c r="B96" s="181" t="s">
        <v>154</v>
      </c>
      <c r="C96" s="182">
        <v>1</v>
      </c>
      <c r="D96" s="183" t="s">
        <v>324</v>
      </c>
      <c r="E96" s="187" t="s">
        <v>207</v>
      </c>
      <c r="F96" s="182">
        <v>4</v>
      </c>
      <c r="G96" s="184" t="s">
        <v>73</v>
      </c>
      <c r="H96" s="182">
        <v>1</v>
      </c>
      <c r="I96" s="182">
        <v>15</v>
      </c>
      <c r="J96" s="182">
        <f t="shared" si="17"/>
        <v>15</v>
      </c>
      <c r="K96" s="182">
        <v>30</v>
      </c>
      <c r="L96" s="182"/>
      <c r="M96" s="185"/>
      <c r="N96" s="186"/>
      <c r="O96" s="187"/>
      <c r="P96" s="188">
        <f t="shared" si="19"/>
        <v>30</v>
      </c>
      <c r="Q96" s="189"/>
      <c r="R96" s="186">
        <f t="shared" si="18"/>
        <v>30</v>
      </c>
      <c r="S96" s="119"/>
      <c r="T96" s="119"/>
      <c r="U96" s="119">
        <v>54</v>
      </c>
      <c r="V96" s="120"/>
      <c r="W96" s="121"/>
    </row>
    <row r="97" spans="1:23" s="122" customFormat="1">
      <c r="A97" s="180"/>
      <c r="B97" s="181" t="s">
        <v>159</v>
      </c>
      <c r="C97" s="182">
        <v>1</v>
      </c>
      <c r="D97" s="183" t="s">
        <v>324</v>
      </c>
      <c r="E97" s="187" t="s">
        <v>205</v>
      </c>
      <c r="F97" s="182">
        <v>6</v>
      </c>
      <c r="G97" s="184" t="s">
        <v>101</v>
      </c>
      <c r="H97" s="182">
        <v>1</v>
      </c>
      <c r="I97" s="182">
        <v>15</v>
      </c>
      <c r="J97" s="182">
        <f t="shared" si="17"/>
        <v>15</v>
      </c>
      <c r="K97" s="182">
        <v>30</v>
      </c>
      <c r="L97" s="182"/>
      <c r="M97" s="185"/>
      <c r="N97" s="186"/>
      <c r="O97" s="187"/>
      <c r="P97" s="188">
        <f t="shared" si="19"/>
        <v>30</v>
      </c>
      <c r="Q97" s="189"/>
      <c r="R97" s="186">
        <f t="shared" si="18"/>
        <v>30</v>
      </c>
      <c r="S97" s="119"/>
      <c r="T97" s="119"/>
      <c r="U97" s="119">
        <v>54</v>
      </c>
      <c r="V97" s="120"/>
      <c r="W97" s="121"/>
    </row>
    <row r="98" spans="1:23" s="122" customFormat="1">
      <c r="A98" s="180"/>
      <c r="B98" s="181" t="s">
        <v>157</v>
      </c>
      <c r="C98" s="182">
        <v>1</v>
      </c>
      <c r="D98" s="183" t="s">
        <v>324</v>
      </c>
      <c r="E98" s="187" t="s">
        <v>205</v>
      </c>
      <c r="F98" s="182">
        <v>6</v>
      </c>
      <c r="G98" s="184" t="s">
        <v>107</v>
      </c>
      <c r="H98" s="182">
        <v>1</v>
      </c>
      <c r="I98" s="182">
        <v>15</v>
      </c>
      <c r="J98" s="182">
        <f t="shared" si="17"/>
        <v>15</v>
      </c>
      <c r="K98" s="182">
        <v>30</v>
      </c>
      <c r="L98" s="182"/>
      <c r="M98" s="185"/>
      <c r="N98" s="186"/>
      <c r="O98" s="187"/>
      <c r="P98" s="188">
        <f t="shared" si="19"/>
        <v>30</v>
      </c>
      <c r="Q98" s="189"/>
      <c r="R98" s="186">
        <f t="shared" si="18"/>
        <v>30</v>
      </c>
      <c r="S98" s="119"/>
      <c r="T98" s="119"/>
      <c r="U98" s="119">
        <v>54</v>
      </c>
      <c r="V98" s="120"/>
      <c r="W98" s="121"/>
    </row>
    <row r="99" spans="1:23" s="122" customFormat="1">
      <c r="A99" s="180"/>
      <c r="B99" s="181" t="s">
        <v>158</v>
      </c>
      <c r="C99" s="182">
        <v>1</v>
      </c>
      <c r="D99" s="183" t="s">
        <v>324</v>
      </c>
      <c r="E99" s="187" t="s">
        <v>205</v>
      </c>
      <c r="F99" s="182">
        <v>6</v>
      </c>
      <c r="G99" s="184" t="s">
        <v>297</v>
      </c>
      <c r="H99" s="182">
        <v>1</v>
      </c>
      <c r="I99" s="182">
        <v>15</v>
      </c>
      <c r="J99" s="182">
        <f t="shared" si="17"/>
        <v>15</v>
      </c>
      <c r="K99" s="182">
        <v>30</v>
      </c>
      <c r="L99" s="182"/>
      <c r="M99" s="185"/>
      <c r="N99" s="186"/>
      <c r="O99" s="187"/>
      <c r="P99" s="188">
        <f t="shared" si="19"/>
        <v>30</v>
      </c>
      <c r="Q99" s="189"/>
      <c r="R99" s="186">
        <f t="shared" si="18"/>
        <v>30</v>
      </c>
      <c r="S99" s="119"/>
      <c r="T99" s="119"/>
      <c r="U99" s="119">
        <v>54</v>
      </c>
      <c r="V99" s="120"/>
      <c r="W99" s="121"/>
    </row>
    <row r="100" spans="1:23" s="122" customFormat="1">
      <c r="A100" s="109"/>
      <c r="B100" s="110" t="s">
        <v>149</v>
      </c>
      <c r="C100" s="111">
        <v>1</v>
      </c>
      <c r="D100" s="112" t="s">
        <v>318</v>
      </c>
      <c r="E100" s="116" t="s">
        <v>208</v>
      </c>
      <c r="F100" s="111">
        <v>3</v>
      </c>
      <c r="G100" s="113" t="s">
        <v>107</v>
      </c>
      <c r="H100" s="111">
        <v>1</v>
      </c>
      <c r="I100" s="111">
        <v>15</v>
      </c>
      <c r="J100" s="111">
        <f t="shared" si="17"/>
        <v>15</v>
      </c>
      <c r="K100" s="111">
        <v>30</v>
      </c>
      <c r="L100" s="111"/>
      <c r="M100" s="114"/>
      <c r="N100" s="115"/>
      <c r="O100" s="116"/>
      <c r="P100" s="117">
        <f t="shared" si="19"/>
        <v>30</v>
      </c>
      <c r="Q100" s="118"/>
      <c r="R100" s="115">
        <f t="shared" si="18"/>
        <v>30</v>
      </c>
      <c r="S100" s="119"/>
      <c r="T100" s="119"/>
      <c r="U100" s="119">
        <v>54</v>
      </c>
      <c r="V100" s="120"/>
      <c r="W100" s="121"/>
    </row>
    <row r="101" spans="1:23" s="122" customFormat="1">
      <c r="A101" s="109"/>
      <c r="B101" s="110" t="s">
        <v>150</v>
      </c>
      <c r="C101" s="111">
        <v>1</v>
      </c>
      <c r="D101" s="112" t="s">
        <v>318</v>
      </c>
      <c r="E101" s="116" t="s">
        <v>208</v>
      </c>
      <c r="F101" s="111">
        <v>3</v>
      </c>
      <c r="G101" s="113" t="s">
        <v>297</v>
      </c>
      <c r="H101" s="111">
        <v>1</v>
      </c>
      <c r="I101" s="111">
        <v>15</v>
      </c>
      <c r="J101" s="111">
        <f t="shared" si="17"/>
        <v>15</v>
      </c>
      <c r="K101" s="111">
        <v>30</v>
      </c>
      <c r="L101" s="111"/>
      <c r="M101" s="114"/>
      <c r="N101" s="115"/>
      <c r="O101" s="116"/>
      <c r="P101" s="117">
        <f t="shared" si="19"/>
        <v>30</v>
      </c>
      <c r="Q101" s="118"/>
      <c r="R101" s="115">
        <f t="shared" si="18"/>
        <v>30</v>
      </c>
      <c r="S101" s="119"/>
      <c r="T101" s="119"/>
      <c r="U101" s="119">
        <v>54</v>
      </c>
      <c r="V101" s="120"/>
      <c r="W101" s="121"/>
    </row>
    <row r="102" spans="1:23" s="122" customFormat="1">
      <c r="A102" s="109"/>
      <c r="B102" s="110" t="s">
        <v>154</v>
      </c>
      <c r="C102" s="111">
        <v>1</v>
      </c>
      <c r="D102" s="112" t="s">
        <v>318</v>
      </c>
      <c r="E102" s="116" t="s">
        <v>208</v>
      </c>
      <c r="F102" s="111">
        <v>5</v>
      </c>
      <c r="G102" s="113" t="s">
        <v>72</v>
      </c>
      <c r="H102" s="111">
        <v>1</v>
      </c>
      <c r="I102" s="111">
        <v>15</v>
      </c>
      <c r="J102" s="111">
        <f t="shared" si="17"/>
        <v>15</v>
      </c>
      <c r="K102" s="111">
        <v>30</v>
      </c>
      <c r="L102" s="111"/>
      <c r="M102" s="114"/>
      <c r="N102" s="115"/>
      <c r="O102" s="116"/>
      <c r="P102" s="117">
        <f t="shared" si="19"/>
        <v>30</v>
      </c>
      <c r="Q102" s="118"/>
      <c r="R102" s="115">
        <f t="shared" si="18"/>
        <v>30</v>
      </c>
      <c r="S102" s="119"/>
      <c r="T102" s="119"/>
      <c r="U102" s="119">
        <v>54</v>
      </c>
      <c r="V102" s="120"/>
      <c r="W102" s="121"/>
    </row>
    <row r="103" spans="1:23" s="122" customFormat="1">
      <c r="A103" s="109"/>
      <c r="B103" s="110" t="s">
        <v>153</v>
      </c>
      <c r="C103" s="111">
        <v>1</v>
      </c>
      <c r="D103" s="112" t="s">
        <v>318</v>
      </c>
      <c r="E103" s="116" t="s">
        <v>208</v>
      </c>
      <c r="F103" s="111">
        <v>5</v>
      </c>
      <c r="G103" s="113" t="s">
        <v>71</v>
      </c>
      <c r="H103" s="111">
        <v>1</v>
      </c>
      <c r="I103" s="111">
        <v>15</v>
      </c>
      <c r="J103" s="111">
        <f t="shared" si="17"/>
        <v>15</v>
      </c>
      <c r="K103" s="111">
        <v>30</v>
      </c>
      <c r="L103" s="111"/>
      <c r="M103" s="114"/>
      <c r="N103" s="115"/>
      <c r="O103" s="116"/>
      <c r="P103" s="117">
        <f t="shared" si="19"/>
        <v>30</v>
      </c>
      <c r="Q103" s="118"/>
      <c r="R103" s="115">
        <f t="shared" si="18"/>
        <v>30</v>
      </c>
      <c r="S103" s="119"/>
      <c r="T103" s="119"/>
      <c r="U103" s="119">
        <v>54</v>
      </c>
      <c r="V103" s="120"/>
      <c r="W103" s="121"/>
    </row>
    <row r="104" spans="1:23" s="122" customFormat="1">
      <c r="A104" s="109"/>
      <c r="B104" s="110" t="s">
        <v>151</v>
      </c>
      <c r="C104" s="111">
        <v>1</v>
      </c>
      <c r="D104" s="112" t="s">
        <v>318</v>
      </c>
      <c r="E104" s="116" t="s">
        <v>208</v>
      </c>
      <c r="F104" s="111">
        <v>6</v>
      </c>
      <c r="G104" s="113" t="s">
        <v>72</v>
      </c>
      <c r="H104" s="111">
        <v>1</v>
      </c>
      <c r="I104" s="111">
        <v>15</v>
      </c>
      <c r="J104" s="111">
        <f t="shared" si="17"/>
        <v>15</v>
      </c>
      <c r="K104" s="111">
        <v>30</v>
      </c>
      <c r="L104" s="111"/>
      <c r="M104" s="114"/>
      <c r="N104" s="115"/>
      <c r="O104" s="116"/>
      <c r="P104" s="117">
        <f t="shared" si="19"/>
        <v>30</v>
      </c>
      <c r="Q104" s="118"/>
      <c r="R104" s="115">
        <f t="shared" si="18"/>
        <v>30</v>
      </c>
      <c r="S104" s="119"/>
      <c r="T104" s="119"/>
      <c r="U104" s="119">
        <v>54</v>
      </c>
      <c r="V104" s="120"/>
      <c r="W104" s="121"/>
    </row>
    <row r="105" spans="1:23" s="122" customFormat="1">
      <c r="A105" s="109"/>
      <c r="B105" s="110" t="s">
        <v>152</v>
      </c>
      <c r="C105" s="111">
        <v>1</v>
      </c>
      <c r="D105" s="112" t="s">
        <v>318</v>
      </c>
      <c r="E105" s="116" t="s">
        <v>208</v>
      </c>
      <c r="F105" s="111">
        <v>6</v>
      </c>
      <c r="G105" s="113" t="s">
        <v>71</v>
      </c>
      <c r="H105" s="111">
        <v>1</v>
      </c>
      <c r="I105" s="111">
        <v>15</v>
      </c>
      <c r="J105" s="111">
        <f t="shared" si="17"/>
        <v>15</v>
      </c>
      <c r="K105" s="111">
        <v>30</v>
      </c>
      <c r="L105" s="111"/>
      <c r="M105" s="114"/>
      <c r="N105" s="115"/>
      <c r="O105" s="116"/>
      <c r="P105" s="117">
        <f t="shared" si="19"/>
        <v>30</v>
      </c>
      <c r="Q105" s="118"/>
      <c r="R105" s="115">
        <f t="shared" si="18"/>
        <v>30</v>
      </c>
      <c r="S105" s="119"/>
      <c r="T105" s="119"/>
      <c r="U105" s="119">
        <v>54</v>
      </c>
      <c r="V105" s="120"/>
      <c r="W105" s="121"/>
    </row>
    <row r="106" spans="1:23" s="122" customFormat="1">
      <c r="A106" s="109"/>
      <c r="B106" s="110" t="s">
        <v>155</v>
      </c>
      <c r="C106" s="111">
        <v>1</v>
      </c>
      <c r="D106" s="112" t="s">
        <v>318</v>
      </c>
      <c r="E106" s="116" t="s">
        <v>208</v>
      </c>
      <c r="F106" s="111">
        <v>6</v>
      </c>
      <c r="G106" s="113" t="s">
        <v>73</v>
      </c>
      <c r="H106" s="111">
        <v>1</v>
      </c>
      <c r="I106" s="111">
        <v>15</v>
      </c>
      <c r="J106" s="111">
        <f t="shared" si="17"/>
        <v>15</v>
      </c>
      <c r="K106" s="111">
        <v>30</v>
      </c>
      <c r="L106" s="111"/>
      <c r="M106" s="114"/>
      <c r="N106" s="115"/>
      <c r="O106" s="116"/>
      <c r="P106" s="117">
        <f t="shared" si="19"/>
        <v>30</v>
      </c>
      <c r="Q106" s="118"/>
      <c r="R106" s="115">
        <f t="shared" si="18"/>
        <v>30</v>
      </c>
      <c r="S106" s="119"/>
      <c r="T106" s="119"/>
      <c r="U106" s="119">
        <v>54</v>
      </c>
      <c r="V106" s="120"/>
      <c r="W106" s="121"/>
    </row>
    <row r="107" spans="1:23" s="122" customFormat="1">
      <c r="A107" s="109"/>
      <c r="B107" s="110" t="s">
        <v>158</v>
      </c>
      <c r="C107" s="111">
        <v>1</v>
      </c>
      <c r="D107" s="112" t="s">
        <v>318</v>
      </c>
      <c r="E107" s="116" t="s">
        <v>208</v>
      </c>
      <c r="F107" s="111">
        <v>6</v>
      </c>
      <c r="G107" s="113" t="s">
        <v>101</v>
      </c>
      <c r="H107" s="111">
        <v>1</v>
      </c>
      <c r="I107" s="111">
        <v>15</v>
      </c>
      <c r="J107" s="111">
        <f t="shared" si="17"/>
        <v>15</v>
      </c>
      <c r="K107" s="111">
        <v>30</v>
      </c>
      <c r="L107" s="111"/>
      <c r="M107" s="114"/>
      <c r="N107" s="115"/>
      <c r="O107" s="116"/>
      <c r="P107" s="117">
        <f t="shared" si="19"/>
        <v>30</v>
      </c>
      <c r="Q107" s="118"/>
      <c r="R107" s="115">
        <f t="shared" si="18"/>
        <v>30</v>
      </c>
      <c r="S107" s="119"/>
      <c r="T107" s="119"/>
      <c r="U107" s="119">
        <v>54</v>
      </c>
      <c r="V107" s="120"/>
      <c r="W107" s="121"/>
    </row>
    <row r="108" spans="1:23" s="122" customFormat="1">
      <c r="A108" s="109"/>
      <c r="B108" s="110" t="s">
        <v>156</v>
      </c>
      <c r="C108" s="111">
        <v>1</v>
      </c>
      <c r="D108" s="112" t="s">
        <v>318</v>
      </c>
      <c r="E108" s="116" t="s">
        <v>208</v>
      </c>
      <c r="F108" s="111">
        <v>6</v>
      </c>
      <c r="G108" s="113" t="s">
        <v>107</v>
      </c>
      <c r="H108" s="111">
        <v>1</v>
      </c>
      <c r="I108" s="111">
        <v>15</v>
      </c>
      <c r="J108" s="111">
        <f>I108-H108+1</f>
        <v>15</v>
      </c>
      <c r="K108" s="111">
        <v>30</v>
      </c>
      <c r="L108" s="111"/>
      <c r="M108" s="114"/>
      <c r="N108" s="115"/>
      <c r="O108" s="116"/>
      <c r="P108" s="117">
        <f>IF(J108=0,0,K108)</f>
        <v>30</v>
      </c>
      <c r="Q108" s="118"/>
      <c r="R108" s="115">
        <f>O108+P108+Q108</f>
        <v>30</v>
      </c>
      <c r="S108" s="119"/>
      <c r="T108" s="119"/>
      <c r="U108" s="119">
        <v>54</v>
      </c>
      <c r="V108" s="120"/>
      <c r="W108" s="121"/>
    </row>
    <row r="109" spans="1:23" s="122" customFormat="1">
      <c r="A109" s="109"/>
      <c r="B109" s="110" t="s">
        <v>157</v>
      </c>
      <c r="C109" s="111">
        <v>1</v>
      </c>
      <c r="D109" s="112" t="s">
        <v>318</v>
      </c>
      <c r="E109" s="116" t="s">
        <v>208</v>
      </c>
      <c r="F109" s="111">
        <v>6</v>
      </c>
      <c r="G109" s="113" t="s">
        <v>297</v>
      </c>
      <c r="H109" s="111">
        <v>1</v>
      </c>
      <c r="I109" s="111">
        <v>15</v>
      </c>
      <c r="J109" s="111">
        <f t="shared" si="17"/>
        <v>15</v>
      </c>
      <c r="K109" s="111">
        <v>30</v>
      </c>
      <c r="L109" s="111"/>
      <c r="M109" s="114"/>
      <c r="N109" s="115"/>
      <c r="O109" s="116"/>
      <c r="P109" s="117">
        <f t="shared" si="19"/>
        <v>30</v>
      </c>
      <c r="Q109" s="118"/>
      <c r="R109" s="115">
        <f t="shared" si="18"/>
        <v>30</v>
      </c>
      <c r="S109" s="119"/>
      <c r="T109" s="119"/>
      <c r="U109" s="119">
        <v>54</v>
      </c>
      <c r="V109" s="120"/>
      <c r="W109" s="121"/>
    </row>
    <row r="110" spans="1:23" s="122" customFormat="1">
      <c r="A110" s="180" t="s">
        <v>305</v>
      </c>
      <c r="B110" s="181" t="s">
        <v>204</v>
      </c>
      <c r="C110" s="182">
        <v>1</v>
      </c>
      <c r="D110" s="183" t="s">
        <v>332</v>
      </c>
      <c r="E110" s="187" t="s">
        <v>206</v>
      </c>
      <c r="F110" s="182">
        <v>2</v>
      </c>
      <c r="G110" s="184" t="s">
        <v>72</v>
      </c>
      <c r="H110" s="182">
        <v>1</v>
      </c>
      <c r="I110" s="182">
        <v>15</v>
      </c>
      <c r="J110" s="182">
        <f t="shared" si="17"/>
        <v>15</v>
      </c>
      <c r="K110" s="182">
        <v>30</v>
      </c>
      <c r="L110" s="182"/>
      <c r="M110" s="185"/>
      <c r="N110" s="186"/>
      <c r="O110" s="187"/>
      <c r="P110" s="188">
        <f t="shared" si="19"/>
        <v>30</v>
      </c>
      <c r="Q110" s="189"/>
      <c r="R110" s="186">
        <f t="shared" si="18"/>
        <v>30</v>
      </c>
      <c r="S110" s="119"/>
      <c r="T110" s="119"/>
      <c r="U110" s="119">
        <v>54</v>
      </c>
      <c r="V110" s="120"/>
      <c r="W110" s="121"/>
    </row>
    <row r="111" spans="1:23" s="122" customFormat="1">
      <c r="A111" s="180" t="s">
        <v>305</v>
      </c>
      <c r="B111" s="181" t="s">
        <v>204</v>
      </c>
      <c r="C111" s="182">
        <v>1</v>
      </c>
      <c r="D111" s="183" t="s">
        <v>332</v>
      </c>
      <c r="E111" s="187" t="s">
        <v>202</v>
      </c>
      <c r="F111" s="182">
        <v>2</v>
      </c>
      <c r="G111" s="184" t="s">
        <v>71</v>
      </c>
      <c r="H111" s="182">
        <v>1</v>
      </c>
      <c r="I111" s="182">
        <v>15</v>
      </c>
      <c r="J111" s="182">
        <f t="shared" si="17"/>
        <v>15</v>
      </c>
      <c r="K111" s="182">
        <v>30</v>
      </c>
      <c r="L111" s="182"/>
      <c r="M111" s="185"/>
      <c r="N111" s="186"/>
      <c r="O111" s="187"/>
      <c r="P111" s="188">
        <f t="shared" si="19"/>
        <v>30</v>
      </c>
      <c r="Q111" s="189"/>
      <c r="R111" s="186">
        <f t="shared" si="18"/>
        <v>30</v>
      </c>
      <c r="S111" s="119"/>
      <c r="T111" s="119"/>
      <c r="U111" s="119">
        <v>54</v>
      </c>
      <c r="V111" s="120"/>
      <c r="W111" s="121"/>
    </row>
    <row r="112" spans="1:23" s="122" customFormat="1">
      <c r="A112" s="180" t="s">
        <v>304</v>
      </c>
      <c r="B112" s="181" t="s">
        <v>203</v>
      </c>
      <c r="C112" s="182">
        <v>1</v>
      </c>
      <c r="D112" s="183" t="s">
        <v>332</v>
      </c>
      <c r="E112" s="187" t="s">
        <v>202</v>
      </c>
      <c r="F112" s="182">
        <v>2</v>
      </c>
      <c r="G112" s="184" t="s">
        <v>73</v>
      </c>
      <c r="H112" s="182">
        <v>1</v>
      </c>
      <c r="I112" s="182">
        <v>15</v>
      </c>
      <c r="J112" s="182">
        <f t="shared" si="17"/>
        <v>15</v>
      </c>
      <c r="K112" s="182">
        <v>30</v>
      </c>
      <c r="L112" s="182"/>
      <c r="M112" s="185"/>
      <c r="N112" s="186"/>
      <c r="O112" s="187"/>
      <c r="P112" s="188">
        <f t="shared" si="19"/>
        <v>30</v>
      </c>
      <c r="Q112" s="189"/>
      <c r="R112" s="186">
        <f t="shared" si="18"/>
        <v>30</v>
      </c>
      <c r="S112" s="119"/>
      <c r="T112" s="119"/>
      <c r="U112" s="119">
        <v>54</v>
      </c>
      <c r="V112" s="120"/>
      <c r="W112" s="121"/>
    </row>
    <row r="113" spans="1:23" s="122" customFormat="1">
      <c r="A113" s="180" t="s">
        <v>304</v>
      </c>
      <c r="B113" s="181" t="s">
        <v>200</v>
      </c>
      <c r="C113" s="182">
        <v>1</v>
      </c>
      <c r="D113" s="183" t="s">
        <v>332</v>
      </c>
      <c r="E113" s="187" t="s">
        <v>202</v>
      </c>
      <c r="F113" s="182">
        <v>3</v>
      </c>
      <c r="G113" s="184" t="s">
        <v>72</v>
      </c>
      <c r="H113" s="182">
        <v>1</v>
      </c>
      <c r="I113" s="182">
        <v>15</v>
      </c>
      <c r="J113" s="182">
        <f t="shared" si="17"/>
        <v>15</v>
      </c>
      <c r="K113" s="182">
        <v>30</v>
      </c>
      <c r="L113" s="182"/>
      <c r="M113" s="185"/>
      <c r="N113" s="186"/>
      <c r="O113" s="187"/>
      <c r="P113" s="188">
        <f t="shared" si="19"/>
        <v>30</v>
      </c>
      <c r="Q113" s="189"/>
      <c r="R113" s="186">
        <f t="shared" si="18"/>
        <v>30</v>
      </c>
      <c r="S113" s="119"/>
      <c r="T113" s="119"/>
      <c r="U113" s="119">
        <v>54</v>
      </c>
      <c r="V113" s="120"/>
      <c r="W113" s="121"/>
    </row>
    <row r="114" spans="1:23" s="122" customFormat="1">
      <c r="A114" s="180"/>
      <c r="B114" s="181" t="s">
        <v>158</v>
      </c>
      <c r="C114" s="182">
        <v>1</v>
      </c>
      <c r="D114" s="183" t="s">
        <v>332</v>
      </c>
      <c r="E114" s="187" t="s">
        <v>206</v>
      </c>
      <c r="F114" s="182">
        <v>3</v>
      </c>
      <c r="G114" s="184" t="s">
        <v>71</v>
      </c>
      <c r="H114" s="182">
        <v>1</v>
      </c>
      <c r="I114" s="182">
        <v>15</v>
      </c>
      <c r="J114" s="182">
        <f t="shared" si="17"/>
        <v>15</v>
      </c>
      <c r="K114" s="182">
        <v>30</v>
      </c>
      <c r="L114" s="182"/>
      <c r="M114" s="185"/>
      <c r="N114" s="186"/>
      <c r="O114" s="187"/>
      <c r="P114" s="188">
        <f t="shared" si="19"/>
        <v>30</v>
      </c>
      <c r="Q114" s="189"/>
      <c r="R114" s="186">
        <f t="shared" si="18"/>
        <v>30</v>
      </c>
      <c r="S114" s="119"/>
      <c r="T114" s="119"/>
      <c r="U114" s="119">
        <v>54</v>
      </c>
      <c r="V114" s="120"/>
      <c r="W114" s="121"/>
    </row>
    <row r="115" spans="1:23" s="122" customFormat="1">
      <c r="A115" s="180" t="s">
        <v>303</v>
      </c>
      <c r="B115" s="181" t="s">
        <v>199</v>
      </c>
      <c r="C115" s="182">
        <v>1</v>
      </c>
      <c r="D115" s="183" t="s">
        <v>332</v>
      </c>
      <c r="E115" s="187" t="s">
        <v>202</v>
      </c>
      <c r="F115" s="182">
        <v>3</v>
      </c>
      <c r="G115" s="184" t="s">
        <v>73</v>
      </c>
      <c r="H115" s="182">
        <v>1</v>
      </c>
      <c r="I115" s="182">
        <v>15</v>
      </c>
      <c r="J115" s="182">
        <f t="shared" si="17"/>
        <v>15</v>
      </c>
      <c r="K115" s="182">
        <v>30</v>
      </c>
      <c r="L115" s="182"/>
      <c r="M115" s="185"/>
      <c r="N115" s="186"/>
      <c r="O115" s="187"/>
      <c r="P115" s="188">
        <f t="shared" si="19"/>
        <v>30</v>
      </c>
      <c r="Q115" s="189"/>
      <c r="R115" s="186">
        <f t="shared" si="18"/>
        <v>30</v>
      </c>
      <c r="S115" s="119"/>
      <c r="T115" s="119"/>
      <c r="U115" s="119">
        <v>54</v>
      </c>
      <c r="V115" s="120"/>
      <c r="W115" s="121"/>
    </row>
    <row r="116" spans="1:23" s="122" customFormat="1">
      <c r="A116" s="180"/>
      <c r="B116" s="181" t="s">
        <v>153</v>
      </c>
      <c r="C116" s="182">
        <v>1</v>
      </c>
      <c r="D116" s="183" t="s">
        <v>332</v>
      </c>
      <c r="E116" s="187" t="s">
        <v>206</v>
      </c>
      <c r="F116" s="182">
        <v>4</v>
      </c>
      <c r="G116" s="184" t="s">
        <v>72</v>
      </c>
      <c r="H116" s="182">
        <v>1</v>
      </c>
      <c r="I116" s="182">
        <v>15</v>
      </c>
      <c r="J116" s="182">
        <f t="shared" ref="J116:J147" si="20">I116-H116+1</f>
        <v>15</v>
      </c>
      <c r="K116" s="182">
        <v>30</v>
      </c>
      <c r="L116" s="182"/>
      <c r="M116" s="185"/>
      <c r="N116" s="186"/>
      <c r="O116" s="187"/>
      <c r="P116" s="188">
        <f t="shared" si="19"/>
        <v>30</v>
      </c>
      <c r="Q116" s="189"/>
      <c r="R116" s="186">
        <f t="shared" ref="R116:R147" si="21">O116+P116+Q116</f>
        <v>30</v>
      </c>
      <c r="S116" s="119"/>
      <c r="T116" s="119"/>
      <c r="U116" s="119">
        <v>54</v>
      </c>
      <c r="V116" s="120"/>
      <c r="W116" s="121"/>
    </row>
    <row r="117" spans="1:23" s="122" customFormat="1">
      <c r="A117" s="180"/>
      <c r="B117" s="181" t="s">
        <v>154</v>
      </c>
      <c r="C117" s="182">
        <v>1</v>
      </c>
      <c r="D117" s="183" t="s">
        <v>332</v>
      </c>
      <c r="E117" s="187" t="s">
        <v>206</v>
      </c>
      <c r="F117" s="182">
        <v>4</v>
      </c>
      <c r="G117" s="184" t="s">
        <v>71</v>
      </c>
      <c r="H117" s="182">
        <v>1</v>
      </c>
      <c r="I117" s="182">
        <v>15</v>
      </c>
      <c r="J117" s="182">
        <f t="shared" si="20"/>
        <v>15</v>
      </c>
      <c r="K117" s="182">
        <v>30</v>
      </c>
      <c r="L117" s="182"/>
      <c r="M117" s="185"/>
      <c r="N117" s="186"/>
      <c r="O117" s="187"/>
      <c r="P117" s="188">
        <f t="shared" ref="P117:P142" si="22">IF(J117=0,0,K117)</f>
        <v>30</v>
      </c>
      <c r="Q117" s="189"/>
      <c r="R117" s="186">
        <f t="shared" si="21"/>
        <v>30</v>
      </c>
      <c r="S117" s="119"/>
      <c r="T117" s="119"/>
      <c r="U117" s="119">
        <v>54</v>
      </c>
      <c r="V117" s="120"/>
      <c r="W117" s="121"/>
    </row>
    <row r="118" spans="1:23" s="122" customFormat="1">
      <c r="A118" s="180" t="s">
        <v>320</v>
      </c>
      <c r="B118" s="181" t="s">
        <v>198</v>
      </c>
      <c r="C118" s="182">
        <v>1</v>
      </c>
      <c r="D118" s="183" t="s">
        <v>332</v>
      </c>
      <c r="E118" s="187" t="s">
        <v>202</v>
      </c>
      <c r="F118" s="182">
        <v>5</v>
      </c>
      <c r="G118" s="184" t="s">
        <v>72</v>
      </c>
      <c r="H118" s="182">
        <v>1</v>
      </c>
      <c r="I118" s="182">
        <v>15</v>
      </c>
      <c r="J118" s="182">
        <f t="shared" si="20"/>
        <v>15</v>
      </c>
      <c r="K118" s="182">
        <v>30</v>
      </c>
      <c r="L118" s="182"/>
      <c r="M118" s="185"/>
      <c r="N118" s="186"/>
      <c r="O118" s="187"/>
      <c r="P118" s="188">
        <f t="shared" si="22"/>
        <v>30</v>
      </c>
      <c r="Q118" s="189"/>
      <c r="R118" s="186">
        <f t="shared" si="21"/>
        <v>30</v>
      </c>
      <c r="S118" s="119"/>
      <c r="T118" s="119"/>
      <c r="U118" s="119">
        <v>54</v>
      </c>
      <c r="V118" s="120"/>
      <c r="W118" s="121"/>
    </row>
    <row r="119" spans="1:23" s="122" customFormat="1">
      <c r="A119" s="180" t="s">
        <v>335</v>
      </c>
      <c r="B119" s="181" t="s">
        <v>201</v>
      </c>
      <c r="C119" s="182">
        <v>1</v>
      </c>
      <c r="D119" s="183" t="s">
        <v>332</v>
      </c>
      <c r="E119" s="187" t="s">
        <v>202</v>
      </c>
      <c r="F119" s="182">
        <v>5</v>
      </c>
      <c r="G119" s="184" t="s">
        <v>71</v>
      </c>
      <c r="H119" s="182">
        <v>1</v>
      </c>
      <c r="I119" s="182">
        <v>15</v>
      </c>
      <c r="J119" s="182">
        <f t="shared" si="20"/>
        <v>15</v>
      </c>
      <c r="K119" s="182">
        <v>30</v>
      </c>
      <c r="L119" s="182"/>
      <c r="M119" s="185"/>
      <c r="N119" s="186"/>
      <c r="O119" s="187"/>
      <c r="P119" s="188">
        <f t="shared" si="22"/>
        <v>30</v>
      </c>
      <c r="Q119" s="189"/>
      <c r="R119" s="186">
        <f t="shared" si="21"/>
        <v>30</v>
      </c>
      <c r="S119" s="119"/>
      <c r="T119" s="119"/>
      <c r="U119" s="119">
        <v>54</v>
      </c>
      <c r="V119" s="120"/>
      <c r="W119" s="121"/>
    </row>
    <row r="120" spans="1:23" s="122" customFormat="1">
      <c r="A120" s="180" t="s">
        <v>305</v>
      </c>
      <c r="B120" s="181" t="s">
        <v>197</v>
      </c>
      <c r="C120" s="182">
        <v>1</v>
      </c>
      <c r="D120" s="183" t="s">
        <v>332</v>
      </c>
      <c r="E120" s="187" t="s">
        <v>202</v>
      </c>
      <c r="F120" s="182">
        <v>5</v>
      </c>
      <c r="G120" s="184" t="s">
        <v>73</v>
      </c>
      <c r="H120" s="182">
        <v>1</v>
      </c>
      <c r="I120" s="182">
        <v>15</v>
      </c>
      <c r="J120" s="182">
        <f t="shared" si="20"/>
        <v>15</v>
      </c>
      <c r="K120" s="182">
        <v>30</v>
      </c>
      <c r="L120" s="182"/>
      <c r="M120" s="185"/>
      <c r="N120" s="186"/>
      <c r="O120" s="187"/>
      <c r="P120" s="188">
        <f t="shared" si="22"/>
        <v>30</v>
      </c>
      <c r="Q120" s="189"/>
      <c r="R120" s="186">
        <f t="shared" si="21"/>
        <v>30</v>
      </c>
      <c r="S120" s="119"/>
      <c r="T120" s="119"/>
      <c r="U120" s="119">
        <v>54</v>
      </c>
      <c r="V120" s="120"/>
      <c r="W120" s="121"/>
    </row>
    <row r="121" spans="1:23" s="122" customFormat="1">
      <c r="A121" s="180"/>
      <c r="B121" s="181" t="s">
        <v>157</v>
      </c>
      <c r="C121" s="182">
        <v>1</v>
      </c>
      <c r="D121" s="183" t="s">
        <v>332</v>
      </c>
      <c r="E121" s="187" t="s">
        <v>206</v>
      </c>
      <c r="F121" s="182">
        <v>5</v>
      </c>
      <c r="G121" s="184" t="s">
        <v>101</v>
      </c>
      <c r="H121" s="182">
        <v>1</v>
      </c>
      <c r="I121" s="182">
        <v>15</v>
      </c>
      <c r="J121" s="182">
        <f t="shared" si="20"/>
        <v>15</v>
      </c>
      <c r="K121" s="182">
        <v>30</v>
      </c>
      <c r="L121" s="182"/>
      <c r="M121" s="185"/>
      <c r="N121" s="186"/>
      <c r="O121" s="187"/>
      <c r="P121" s="188">
        <f t="shared" si="22"/>
        <v>30</v>
      </c>
      <c r="Q121" s="189"/>
      <c r="R121" s="186">
        <f t="shared" si="21"/>
        <v>30</v>
      </c>
      <c r="S121" s="119"/>
      <c r="T121" s="119"/>
      <c r="U121" s="119">
        <v>54</v>
      </c>
      <c r="V121" s="120"/>
      <c r="W121" s="121"/>
    </row>
    <row r="122" spans="1:23" s="122" customFormat="1">
      <c r="A122" s="180"/>
      <c r="B122" s="181" t="s">
        <v>156</v>
      </c>
      <c r="C122" s="182">
        <v>1</v>
      </c>
      <c r="D122" s="183" t="s">
        <v>332</v>
      </c>
      <c r="E122" s="187" t="s">
        <v>206</v>
      </c>
      <c r="F122" s="182">
        <v>5</v>
      </c>
      <c r="G122" s="184" t="s">
        <v>107</v>
      </c>
      <c r="H122" s="182">
        <v>1</v>
      </c>
      <c r="I122" s="182">
        <v>15</v>
      </c>
      <c r="J122" s="182">
        <f t="shared" si="20"/>
        <v>15</v>
      </c>
      <c r="K122" s="182">
        <v>30</v>
      </c>
      <c r="L122" s="182"/>
      <c r="M122" s="185"/>
      <c r="N122" s="186"/>
      <c r="O122" s="187"/>
      <c r="P122" s="188">
        <f t="shared" si="22"/>
        <v>30</v>
      </c>
      <c r="Q122" s="189"/>
      <c r="R122" s="186">
        <f t="shared" si="21"/>
        <v>30</v>
      </c>
      <c r="S122" s="119"/>
      <c r="T122" s="119"/>
      <c r="U122" s="119">
        <v>54</v>
      </c>
      <c r="V122" s="120"/>
      <c r="W122" s="121"/>
    </row>
    <row r="123" spans="1:23" s="122" customFormat="1">
      <c r="A123" s="180"/>
      <c r="B123" s="181" t="s">
        <v>152</v>
      </c>
      <c r="C123" s="182">
        <v>1</v>
      </c>
      <c r="D123" s="183" t="s">
        <v>332</v>
      </c>
      <c r="E123" s="187" t="s">
        <v>202</v>
      </c>
      <c r="F123" s="182">
        <v>6</v>
      </c>
      <c r="G123" s="184" t="s">
        <v>72</v>
      </c>
      <c r="H123" s="182">
        <v>1</v>
      </c>
      <c r="I123" s="182">
        <v>15</v>
      </c>
      <c r="J123" s="182">
        <f t="shared" si="20"/>
        <v>15</v>
      </c>
      <c r="K123" s="182">
        <v>30</v>
      </c>
      <c r="L123" s="182"/>
      <c r="M123" s="185"/>
      <c r="N123" s="186"/>
      <c r="O123" s="187"/>
      <c r="P123" s="188">
        <f t="shared" si="22"/>
        <v>30</v>
      </c>
      <c r="Q123" s="189"/>
      <c r="R123" s="186">
        <f t="shared" si="21"/>
        <v>30</v>
      </c>
      <c r="S123" s="119"/>
      <c r="T123" s="119"/>
      <c r="U123" s="119">
        <v>54</v>
      </c>
      <c r="V123" s="120"/>
      <c r="W123" s="121"/>
    </row>
    <row r="124" spans="1:23" s="122" customFormat="1">
      <c r="A124" s="180"/>
      <c r="B124" s="181" t="s">
        <v>155</v>
      </c>
      <c r="C124" s="182">
        <v>1</v>
      </c>
      <c r="D124" s="183" t="s">
        <v>332</v>
      </c>
      <c r="E124" s="187" t="s">
        <v>206</v>
      </c>
      <c r="F124" s="182">
        <v>6</v>
      </c>
      <c r="G124" s="184" t="s">
        <v>71</v>
      </c>
      <c r="H124" s="182">
        <v>1</v>
      </c>
      <c r="I124" s="182">
        <v>15</v>
      </c>
      <c r="J124" s="182">
        <f t="shared" si="20"/>
        <v>15</v>
      </c>
      <c r="K124" s="182">
        <v>30</v>
      </c>
      <c r="L124" s="182"/>
      <c r="M124" s="185"/>
      <c r="N124" s="186"/>
      <c r="O124" s="187"/>
      <c r="P124" s="188">
        <f t="shared" si="22"/>
        <v>30</v>
      </c>
      <c r="Q124" s="189"/>
      <c r="R124" s="186">
        <f t="shared" si="21"/>
        <v>30</v>
      </c>
      <c r="S124" s="119"/>
      <c r="T124" s="119"/>
      <c r="U124" s="119">
        <v>54</v>
      </c>
      <c r="V124" s="120"/>
      <c r="W124" s="121"/>
    </row>
    <row r="125" spans="1:23" s="122" customFormat="1">
      <c r="A125" s="124"/>
      <c r="B125" s="125" t="s">
        <v>150</v>
      </c>
      <c r="C125" s="126">
        <v>1</v>
      </c>
      <c r="D125" s="127" t="s">
        <v>333</v>
      </c>
      <c r="E125" s="122" t="s">
        <v>205</v>
      </c>
      <c r="F125" s="126">
        <v>2</v>
      </c>
      <c r="G125" s="128" t="s">
        <v>72</v>
      </c>
      <c r="H125" s="126">
        <v>1</v>
      </c>
      <c r="I125" s="126">
        <v>15</v>
      </c>
      <c r="J125" s="126">
        <f t="shared" si="20"/>
        <v>15</v>
      </c>
      <c r="K125" s="126">
        <v>30</v>
      </c>
      <c r="L125" s="126"/>
      <c r="M125" s="129"/>
      <c r="N125" s="130"/>
      <c r="P125" s="119">
        <f t="shared" si="22"/>
        <v>30</v>
      </c>
      <c r="Q125" s="131"/>
      <c r="R125" s="130">
        <f t="shared" si="21"/>
        <v>30</v>
      </c>
      <c r="S125" s="119"/>
      <c r="T125" s="119"/>
      <c r="U125" s="119">
        <v>54</v>
      </c>
      <c r="V125" s="120"/>
      <c r="W125" s="121"/>
    </row>
    <row r="126" spans="1:23" s="122" customFormat="1">
      <c r="A126" s="124"/>
      <c r="B126" s="125" t="s">
        <v>149</v>
      </c>
      <c r="C126" s="126">
        <v>1</v>
      </c>
      <c r="D126" s="127" t="s">
        <v>333</v>
      </c>
      <c r="E126" s="122" t="s">
        <v>205</v>
      </c>
      <c r="F126" s="126">
        <v>2</v>
      </c>
      <c r="G126" s="128" t="s">
        <v>71</v>
      </c>
      <c r="H126" s="126">
        <v>1</v>
      </c>
      <c r="I126" s="126">
        <v>15</v>
      </c>
      <c r="J126" s="126">
        <f t="shared" si="20"/>
        <v>15</v>
      </c>
      <c r="K126" s="126">
        <v>30</v>
      </c>
      <c r="L126" s="126"/>
      <c r="M126" s="129"/>
      <c r="N126" s="130"/>
      <c r="P126" s="119">
        <f t="shared" si="22"/>
        <v>30</v>
      </c>
      <c r="Q126" s="131"/>
      <c r="R126" s="130">
        <f t="shared" si="21"/>
        <v>30</v>
      </c>
      <c r="S126" s="119"/>
      <c r="T126" s="119"/>
      <c r="U126" s="119">
        <v>54</v>
      </c>
      <c r="V126" s="120"/>
      <c r="W126" s="121"/>
    </row>
    <row r="127" spans="1:23" s="122" customFormat="1">
      <c r="A127" s="124"/>
      <c r="B127" s="125" t="s">
        <v>151</v>
      </c>
      <c r="C127" s="126">
        <v>1</v>
      </c>
      <c r="D127" s="127" t="s">
        <v>333</v>
      </c>
      <c r="E127" s="122" t="s">
        <v>205</v>
      </c>
      <c r="F127" s="126">
        <v>2</v>
      </c>
      <c r="G127" s="128" t="s">
        <v>73</v>
      </c>
      <c r="H127" s="126">
        <v>1</v>
      </c>
      <c r="I127" s="126">
        <v>15</v>
      </c>
      <c r="J127" s="126">
        <f t="shared" si="20"/>
        <v>15</v>
      </c>
      <c r="K127" s="126">
        <v>30</v>
      </c>
      <c r="L127" s="126"/>
      <c r="M127" s="129"/>
      <c r="N127" s="130"/>
      <c r="P127" s="119">
        <f t="shared" si="22"/>
        <v>30</v>
      </c>
      <c r="Q127" s="131"/>
      <c r="R127" s="130">
        <f t="shared" si="21"/>
        <v>30</v>
      </c>
      <c r="S127" s="119"/>
      <c r="T127" s="119"/>
      <c r="U127" s="119">
        <v>54</v>
      </c>
      <c r="V127" s="120"/>
      <c r="W127" s="121"/>
    </row>
    <row r="128" spans="1:23" s="122" customFormat="1">
      <c r="A128" s="124" t="s">
        <v>320</v>
      </c>
      <c r="B128" s="125" t="s">
        <v>203</v>
      </c>
      <c r="C128" s="126">
        <v>1</v>
      </c>
      <c r="D128" s="127" t="s">
        <v>333</v>
      </c>
      <c r="E128" s="122" t="s">
        <v>205</v>
      </c>
      <c r="F128" s="126">
        <v>3</v>
      </c>
      <c r="G128" s="128" t="s">
        <v>72</v>
      </c>
      <c r="H128" s="126">
        <v>1</v>
      </c>
      <c r="I128" s="126">
        <v>15</v>
      </c>
      <c r="J128" s="126">
        <f>I128-H128+1</f>
        <v>15</v>
      </c>
      <c r="K128" s="126">
        <v>30</v>
      </c>
      <c r="L128" s="126"/>
      <c r="M128" s="129"/>
      <c r="N128" s="130"/>
      <c r="P128" s="119">
        <f>IF(J128=0,0,K128)</f>
        <v>30</v>
      </c>
      <c r="Q128" s="131"/>
      <c r="R128" s="130">
        <f>O128+P128+Q128</f>
        <v>30</v>
      </c>
      <c r="S128" s="119"/>
      <c r="T128" s="119"/>
      <c r="U128" s="119">
        <v>54</v>
      </c>
      <c r="V128" s="120"/>
      <c r="W128" s="121"/>
    </row>
    <row r="129" spans="1:50" s="122" customFormat="1">
      <c r="A129" s="124" t="s">
        <v>305</v>
      </c>
      <c r="B129" s="125" t="s">
        <v>201</v>
      </c>
      <c r="C129" s="126">
        <v>1</v>
      </c>
      <c r="D129" s="127" t="s">
        <v>333</v>
      </c>
      <c r="E129" s="122" t="s">
        <v>205</v>
      </c>
      <c r="F129" s="126">
        <v>3</v>
      </c>
      <c r="G129" s="128" t="s">
        <v>71</v>
      </c>
      <c r="H129" s="126">
        <v>1</v>
      </c>
      <c r="I129" s="126">
        <v>15</v>
      </c>
      <c r="J129" s="126">
        <f t="shared" si="20"/>
        <v>15</v>
      </c>
      <c r="K129" s="126">
        <v>30</v>
      </c>
      <c r="L129" s="126"/>
      <c r="M129" s="129"/>
      <c r="N129" s="130"/>
      <c r="P129" s="119">
        <f t="shared" si="22"/>
        <v>30</v>
      </c>
      <c r="Q129" s="131"/>
      <c r="R129" s="130">
        <f t="shared" si="21"/>
        <v>30</v>
      </c>
      <c r="S129" s="119"/>
      <c r="T129" s="119"/>
      <c r="U129" s="119">
        <v>54</v>
      </c>
      <c r="V129" s="120"/>
      <c r="W129" s="121"/>
    </row>
    <row r="130" spans="1:50" s="122" customFormat="1">
      <c r="A130" s="124"/>
      <c r="B130" s="125" t="s">
        <v>152</v>
      </c>
      <c r="C130" s="126">
        <v>1</v>
      </c>
      <c r="D130" s="127" t="s">
        <v>333</v>
      </c>
      <c r="E130" s="122" t="s">
        <v>205</v>
      </c>
      <c r="F130" s="126">
        <v>4</v>
      </c>
      <c r="G130" s="128" t="s">
        <v>71</v>
      </c>
      <c r="H130" s="126">
        <v>1</v>
      </c>
      <c r="I130" s="126">
        <v>15</v>
      </c>
      <c r="J130" s="126">
        <f t="shared" si="20"/>
        <v>15</v>
      </c>
      <c r="K130" s="126">
        <v>30</v>
      </c>
      <c r="L130" s="126"/>
      <c r="M130" s="129"/>
      <c r="N130" s="130"/>
      <c r="P130" s="119">
        <f t="shared" si="22"/>
        <v>30</v>
      </c>
      <c r="Q130" s="131"/>
      <c r="R130" s="130">
        <f t="shared" si="21"/>
        <v>30</v>
      </c>
      <c r="S130" s="119"/>
      <c r="T130" s="119"/>
      <c r="U130" s="119">
        <v>54</v>
      </c>
      <c r="V130" s="120"/>
      <c r="W130" s="121"/>
    </row>
    <row r="131" spans="1:50" s="122" customFormat="1">
      <c r="A131" s="124"/>
      <c r="B131" s="125" t="s">
        <v>153</v>
      </c>
      <c r="C131" s="126">
        <v>1</v>
      </c>
      <c r="D131" s="127" t="s">
        <v>333</v>
      </c>
      <c r="E131" s="122" t="s">
        <v>205</v>
      </c>
      <c r="F131" s="126">
        <v>4</v>
      </c>
      <c r="G131" s="128" t="s">
        <v>73</v>
      </c>
      <c r="H131" s="126">
        <v>1</v>
      </c>
      <c r="I131" s="126">
        <v>15</v>
      </c>
      <c r="J131" s="126">
        <f t="shared" si="20"/>
        <v>15</v>
      </c>
      <c r="K131" s="126">
        <v>30</v>
      </c>
      <c r="L131" s="126"/>
      <c r="M131" s="129"/>
      <c r="N131" s="130"/>
      <c r="P131" s="119">
        <f t="shared" si="22"/>
        <v>30</v>
      </c>
      <c r="Q131" s="131"/>
      <c r="R131" s="130">
        <f t="shared" si="21"/>
        <v>30</v>
      </c>
      <c r="S131" s="119"/>
      <c r="T131" s="119"/>
      <c r="U131" s="119">
        <v>54</v>
      </c>
      <c r="V131" s="120"/>
      <c r="W131" s="121"/>
    </row>
    <row r="132" spans="1:50" s="122" customFormat="1">
      <c r="A132" s="124"/>
      <c r="B132" s="125" t="s">
        <v>154</v>
      </c>
      <c r="C132" s="126">
        <v>1</v>
      </c>
      <c r="D132" s="127" t="s">
        <v>333</v>
      </c>
      <c r="E132" s="122" t="s">
        <v>205</v>
      </c>
      <c r="F132" s="126">
        <v>5</v>
      </c>
      <c r="G132" s="128" t="s">
        <v>71</v>
      </c>
      <c r="H132" s="126">
        <v>1</v>
      </c>
      <c r="I132" s="126">
        <v>15</v>
      </c>
      <c r="J132" s="126">
        <f t="shared" si="20"/>
        <v>15</v>
      </c>
      <c r="K132" s="126">
        <v>30</v>
      </c>
      <c r="L132" s="126"/>
      <c r="M132" s="129"/>
      <c r="N132" s="130"/>
      <c r="P132" s="119">
        <f t="shared" si="22"/>
        <v>30</v>
      </c>
      <c r="Q132" s="131"/>
      <c r="R132" s="130">
        <f t="shared" si="21"/>
        <v>30</v>
      </c>
      <c r="S132" s="119"/>
      <c r="T132" s="119"/>
      <c r="U132" s="119">
        <v>54</v>
      </c>
      <c r="V132" s="120"/>
      <c r="W132" s="121"/>
    </row>
    <row r="133" spans="1:50" s="122" customFormat="1">
      <c r="A133" s="124"/>
      <c r="B133" s="125" t="s">
        <v>156</v>
      </c>
      <c r="C133" s="126">
        <v>1</v>
      </c>
      <c r="D133" s="127" t="s">
        <v>333</v>
      </c>
      <c r="E133" s="122" t="s">
        <v>205</v>
      </c>
      <c r="F133" s="126">
        <v>5</v>
      </c>
      <c r="G133" s="128" t="s">
        <v>101</v>
      </c>
      <c r="H133" s="126">
        <v>1</v>
      </c>
      <c r="I133" s="126">
        <v>15</v>
      </c>
      <c r="J133" s="126">
        <f t="shared" si="20"/>
        <v>15</v>
      </c>
      <c r="K133" s="126">
        <v>30</v>
      </c>
      <c r="L133" s="126"/>
      <c r="M133" s="129"/>
      <c r="N133" s="130"/>
      <c r="P133" s="119">
        <f t="shared" si="22"/>
        <v>30</v>
      </c>
      <c r="Q133" s="131"/>
      <c r="R133" s="130">
        <f t="shared" si="21"/>
        <v>30</v>
      </c>
      <c r="S133" s="119"/>
      <c r="T133" s="119"/>
      <c r="U133" s="119">
        <v>54</v>
      </c>
      <c r="V133" s="120"/>
      <c r="W133" s="121"/>
    </row>
    <row r="134" spans="1:50" s="122" customFormat="1">
      <c r="A134" s="124" t="s">
        <v>303</v>
      </c>
      <c r="B134" s="125" t="s">
        <v>197</v>
      </c>
      <c r="C134" s="126">
        <v>1</v>
      </c>
      <c r="D134" s="127" t="s">
        <v>333</v>
      </c>
      <c r="E134" s="122" t="s">
        <v>205</v>
      </c>
      <c r="F134" s="126">
        <v>7</v>
      </c>
      <c r="G134" s="128" t="s">
        <v>72</v>
      </c>
      <c r="H134" s="126">
        <v>1</v>
      </c>
      <c r="I134" s="126">
        <v>15</v>
      </c>
      <c r="J134" s="126">
        <f t="shared" si="20"/>
        <v>15</v>
      </c>
      <c r="K134" s="126">
        <v>30</v>
      </c>
      <c r="L134" s="126"/>
      <c r="M134" s="129"/>
      <c r="N134" s="130"/>
      <c r="P134" s="119">
        <f t="shared" si="22"/>
        <v>30</v>
      </c>
      <c r="Q134" s="131"/>
      <c r="R134" s="130">
        <f t="shared" si="21"/>
        <v>30</v>
      </c>
      <c r="S134" s="119"/>
      <c r="T134" s="119"/>
      <c r="U134" s="119">
        <v>54</v>
      </c>
      <c r="V134" s="120"/>
      <c r="W134" s="121"/>
    </row>
    <row r="135" spans="1:50" s="122" customFormat="1">
      <c r="A135" s="124" t="s">
        <v>304</v>
      </c>
      <c r="B135" s="125" t="s">
        <v>198</v>
      </c>
      <c r="C135" s="126">
        <v>1</v>
      </c>
      <c r="D135" s="127" t="s">
        <v>333</v>
      </c>
      <c r="E135" s="122" t="s">
        <v>205</v>
      </c>
      <c r="F135" s="126">
        <v>7</v>
      </c>
      <c r="G135" s="128" t="s">
        <v>71</v>
      </c>
      <c r="H135" s="126">
        <v>1</v>
      </c>
      <c r="I135" s="126">
        <v>15</v>
      </c>
      <c r="J135" s="126">
        <f t="shared" si="20"/>
        <v>15</v>
      </c>
      <c r="K135" s="126">
        <v>30</v>
      </c>
      <c r="L135" s="126"/>
      <c r="M135" s="129"/>
      <c r="N135" s="130"/>
      <c r="P135" s="119">
        <f t="shared" si="22"/>
        <v>30</v>
      </c>
      <c r="Q135" s="131"/>
      <c r="R135" s="130">
        <f t="shared" si="21"/>
        <v>30</v>
      </c>
      <c r="S135" s="119"/>
      <c r="T135" s="119"/>
      <c r="U135" s="119">
        <v>54</v>
      </c>
      <c r="V135" s="120"/>
      <c r="W135" s="121"/>
    </row>
    <row r="136" spans="1:50" s="122" customFormat="1">
      <c r="A136" s="124" t="s">
        <v>305</v>
      </c>
      <c r="B136" s="125" t="s">
        <v>199</v>
      </c>
      <c r="C136" s="126">
        <v>1</v>
      </c>
      <c r="D136" s="127" t="s">
        <v>333</v>
      </c>
      <c r="E136" s="122" t="s">
        <v>205</v>
      </c>
      <c r="F136" s="126">
        <v>7</v>
      </c>
      <c r="G136" s="128" t="s">
        <v>73</v>
      </c>
      <c r="H136" s="126">
        <v>1</v>
      </c>
      <c r="I136" s="126">
        <v>15</v>
      </c>
      <c r="J136" s="126">
        <f t="shared" si="20"/>
        <v>15</v>
      </c>
      <c r="K136" s="126">
        <v>30</v>
      </c>
      <c r="L136" s="126"/>
      <c r="M136" s="129"/>
      <c r="N136" s="130"/>
      <c r="P136" s="119">
        <f t="shared" si="22"/>
        <v>30</v>
      </c>
      <c r="Q136" s="131"/>
      <c r="R136" s="130">
        <f t="shared" si="21"/>
        <v>30</v>
      </c>
      <c r="S136" s="119"/>
      <c r="T136" s="119"/>
      <c r="U136" s="119">
        <v>54</v>
      </c>
      <c r="V136" s="120"/>
      <c r="W136" s="121"/>
    </row>
    <row r="137" spans="1:50" s="122" customFormat="1">
      <c r="A137" s="124" t="s">
        <v>305</v>
      </c>
      <c r="B137" s="125" t="s">
        <v>200</v>
      </c>
      <c r="C137" s="126">
        <v>1</v>
      </c>
      <c r="D137" s="127" t="s">
        <v>333</v>
      </c>
      <c r="E137" s="122" t="s">
        <v>205</v>
      </c>
      <c r="F137" s="126">
        <v>7</v>
      </c>
      <c r="G137" s="128" t="s">
        <v>107</v>
      </c>
      <c r="H137" s="126">
        <v>1</v>
      </c>
      <c r="I137" s="126">
        <v>15</v>
      </c>
      <c r="J137" s="126">
        <f t="shared" si="20"/>
        <v>15</v>
      </c>
      <c r="K137" s="126">
        <v>30</v>
      </c>
      <c r="L137" s="126"/>
      <c r="M137" s="129"/>
      <c r="N137" s="130"/>
      <c r="P137" s="119">
        <f t="shared" si="22"/>
        <v>30</v>
      </c>
      <c r="Q137" s="131"/>
      <c r="R137" s="130">
        <f t="shared" si="21"/>
        <v>30</v>
      </c>
      <c r="S137" s="119"/>
      <c r="T137" s="119"/>
      <c r="U137" s="119">
        <v>54</v>
      </c>
      <c r="V137" s="120"/>
      <c r="W137" s="121"/>
    </row>
    <row r="138" spans="1:50" s="122" customFormat="1">
      <c r="A138" s="109"/>
      <c r="B138" s="110" t="s">
        <v>155</v>
      </c>
      <c r="C138" s="111">
        <v>1</v>
      </c>
      <c r="D138" s="112" t="s">
        <v>259</v>
      </c>
      <c r="E138" s="116" t="s">
        <v>207</v>
      </c>
      <c r="F138" s="111">
        <v>2</v>
      </c>
      <c r="G138" s="113" t="s">
        <v>71</v>
      </c>
      <c r="H138" s="111">
        <v>1</v>
      </c>
      <c r="I138" s="111">
        <v>15</v>
      </c>
      <c r="J138" s="111">
        <f t="shared" si="20"/>
        <v>15</v>
      </c>
      <c r="K138" s="111">
        <v>30</v>
      </c>
      <c r="L138" s="111"/>
      <c r="M138" s="114"/>
      <c r="N138" s="115"/>
      <c r="O138" s="116"/>
      <c r="P138" s="117">
        <f t="shared" si="22"/>
        <v>30</v>
      </c>
      <c r="Q138" s="118"/>
      <c r="R138" s="115">
        <f t="shared" si="21"/>
        <v>30</v>
      </c>
      <c r="S138" s="119"/>
      <c r="T138" s="119"/>
      <c r="U138" s="119">
        <v>54</v>
      </c>
      <c r="V138" s="120"/>
      <c r="W138" s="121"/>
    </row>
    <row r="139" spans="1:50" s="122" customFormat="1">
      <c r="A139" s="109"/>
      <c r="B139" s="110" t="s">
        <v>150</v>
      </c>
      <c r="C139" s="111">
        <v>1</v>
      </c>
      <c r="D139" s="112" t="s">
        <v>259</v>
      </c>
      <c r="E139" s="116" t="s">
        <v>207</v>
      </c>
      <c r="F139" s="111">
        <v>2</v>
      </c>
      <c r="G139" s="113" t="s">
        <v>73</v>
      </c>
      <c r="H139" s="111">
        <v>1</v>
      </c>
      <c r="I139" s="111">
        <v>15</v>
      </c>
      <c r="J139" s="111">
        <f t="shared" si="20"/>
        <v>15</v>
      </c>
      <c r="K139" s="111">
        <v>30</v>
      </c>
      <c r="L139" s="111"/>
      <c r="M139" s="114"/>
      <c r="N139" s="115"/>
      <c r="O139" s="116"/>
      <c r="P139" s="117">
        <f t="shared" si="22"/>
        <v>30</v>
      </c>
      <c r="Q139" s="118"/>
      <c r="R139" s="115">
        <f t="shared" si="21"/>
        <v>30</v>
      </c>
      <c r="S139" s="119"/>
      <c r="T139" s="119"/>
      <c r="U139" s="119">
        <v>54</v>
      </c>
      <c r="V139" s="120"/>
      <c r="W139" s="121"/>
    </row>
    <row r="140" spans="1:50" s="122" customFormat="1">
      <c r="A140" s="109"/>
      <c r="B140" s="110" t="s">
        <v>157</v>
      </c>
      <c r="C140" s="111">
        <v>1</v>
      </c>
      <c r="D140" s="112" t="s">
        <v>259</v>
      </c>
      <c r="E140" s="116" t="s">
        <v>207</v>
      </c>
      <c r="F140" s="111">
        <v>6</v>
      </c>
      <c r="G140" s="113" t="s">
        <v>101</v>
      </c>
      <c r="H140" s="111">
        <v>1</v>
      </c>
      <c r="I140" s="111">
        <v>15</v>
      </c>
      <c r="J140" s="111">
        <f t="shared" si="20"/>
        <v>15</v>
      </c>
      <c r="K140" s="111">
        <v>30</v>
      </c>
      <c r="L140" s="111"/>
      <c r="M140" s="114"/>
      <c r="N140" s="115"/>
      <c r="O140" s="116"/>
      <c r="P140" s="117">
        <f t="shared" si="22"/>
        <v>30</v>
      </c>
      <c r="Q140" s="118"/>
      <c r="R140" s="115">
        <f t="shared" si="21"/>
        <v>30</v>
      </c>
      <c r="S140" s="119"/>
      <c r="T140" s="119"/>
      <c r="U140" s="119">
        <v>54</v>
      </c>
      <c r="V140" s="120"/>
      <c r="W140" s="121"/>
    </row>
    <row r="141" spans="1:50" s="122" customFormat="1">
      <c r="A141" s="109"/>
      <c r="B141" s="110" t="s">
        <v>158</v>
      </c>
      <c r="C141" s="111">
        <v>1</v>
      </c>
      <c r="D141" s="112" t="s">
        <v>259</v>
      </c>
      <c r="E141" s="116" t="s">
        <v>207</v>
      </c>
      <c r="F141" s="111">
        <v>6</v>
      </c>
      <c r="G141" s="113" t="s">
        <v>107</v>
      </c>
      <c r="H141" s="111">
        <v>1</v>
      </c>
      <c r="I141" s="111">
        <v>15</v>
      </c>
      <c r="J141" s="111">
        <f t="shared" si="20"/>
        <v>15</v>
      </c>
      <c r="K141" s="111">
        <v>30</v>
      </c>
      <c r="L141" s="111"/>
      <c r="M141" s="114"/>
      <c r="N141" s="115"/>
      <c r="O141" s="116"/>
      <c r="P141" s="117">
        <f t="shared" si="22"/>
        <v>30</v>
      </c>
      <c r="Q141" s="118"/>
      <c r="R141" s="115">
        <f t="shared" si="21"/>
        <v>30</v>
      </c>
      <c r="S141" s="119"/>
      <c r="T141" s="119"/>
      <c r="U141" s="119">
        <v>54</v>
      </c>
      <c r="V141" s="120"/>
      <c r="W141" s="121"/>
    </row>
    <row r="142" spans="1:50" s="122" customFormat="1">
      <c r="A142" s="109"/>
      <c r="B142" s="110" t="s">
        <v>156</v>
      </c>
      <c r="C142" s="111">
        <v>1</v>
      </c>
      <c r="D142" s="112" t="s">
        <v>259</v>
      </c>
      <c r="E142" s="116" t="s">
        <v>207</v>
      </c>
      <c r="F142" s="111">
        <v>6</v>
      </c>
      <c r="G142" s="113" t="s">
        <v>297</v>
      </c>
      <c r="H142" s="111">
        <v>1</v>
      </c>
      <c r="I142" s="111">
        <v>15</v>
      </c>
      <c r="J142" s="111">
        <f t="shared" si="20"/>
        <v>15</v>
      </c>
      <c r="K142" s="111">
        <v>30</v>
      </c>
      <c r="L142" s="111"/>
      <c r="M142" s="114"/>
      <c r="N142" s="115"/>
      <c r="O142" s="116"/>
      <c r="P142" s="117">
        <f t="shared" si="22"/>
        <v>30</v>
      </c>
      <c r="Q142" s="118"/>
      <c r="R142" s="115">
        <f t="shared" si="21"/>
        <v>30</v>
      </c>
      <c r="S142" s="119"/>
      <c r="T142" s="119"/>
      <c r="U142" s="119">
        <v>54</v>
      </c>
      <c r="V142" s="120"/>
      <c r="W142" s="121"/>
    </row>
    <row r="143" spans="1:50" s="158" customFormat="1">
      <c r="A143" s="109" t="s">
        <v>300</v>
      </c>
      <c r="B143" s="110" t="s">
        <v>137</v>
      </c>
      <c r="C143" s="111">
        <v>1</v>
      </c>
      <c r="D143" s="112" t="s">
        <v>259</v>
      </c>
      <c r="E143" s="116" t="s">
        <v>186</v>
      </c>
      <c r="F143" s="111" t="s">
        <v>317</v>
      </c>
      <c r="G143" s="113" t="s">
        <v>295</v>
      </c>
      <c r="H143" s="111">
        <v>6</v>
      </c>
      <c r="I143" s="111">
        <v>13</v>
      </c>
      <c r="J143" s="111">
        <f t="shared" si="20"/>
        <v>8</v>
      </c>
      <c r="K143" s="111">
        <v>45</v>
      </c>
      <c r="L143" s="111"/>
      <c r="M143" s="114"/>
      <c r="N143" s="115"/>
      <c r="O143" s="116"/>
      <c r="P143" s="117">
        <f t="shared" ref="P143:P145" si="23">IF(J143=0,0,K143)</f>
        <v>45</v>
      </c>
      <c r="Q143" s="118"/>
      <c r="R143" s="115">
        <f t="shared" si="21"/>
        <v>45</v>
      </c>
      <c r="S143" s="119"/>
      <c r="T143" s="119"/>
      <c r="U143" s="119">
        <v>54</v>
      </c>
      <c r="V143" s="120"/>
      <c r="W143" s="121"/>
      <c r="X143" s="122"/>
      <c r="Y143" s="122"/>
      <c r="Z143" s="122"/>
      <c r="AA143" s="122"/>
      <c r="AB143" s="122"/>
      <c r="AC143" s="122"/>
      <c r="AD143" s="122"/>
      <c r="AE143" s="122"/>
      <c r="AF143" s="122"/>
      <c r="AG143" s="122"/>
      <c r="AH143" s="122"/>
      <c r="AI143" s="122"/>
      <c r="AJ143" s="122"/>
      <c r="AK143" s="122"/>
      <c r="AL143" s="122"/>
      <c r="AM143" s="122"/>
      <c r="AN143" s="122"/>
      <c r="AO143" s="122"/>
      <c r="AP143" s="122"/>
      <c r="AQ143" s="122"/>
      <c r="AR143" s="122"/>
      <c r="AS143" s="122"/>
      <c r="AT143" s="122"/>
      <c r="AU143" s="122"/>
      <c r="AV143" s="122"/>
      <c r="AW143" s="122"/>
      <c r="AX143" s="122"/>
    </row>
    <row r="144" spans="1:50" s="158" customFormat="1">
      <c r="A144" s="109" t="s">
        <v>300</v>
      </c>
      <c r="B144" s="110" t="s">
        <v>138</v>
      </c>
      <c r="C144" s="111">
        <v>1</v>
      </c>
      <c r="D144" s="112" t="s">
        <v>259</v>
      </c>
      <c r="E144" s="116" t="s">
        <v>186</v>
      </c>
      <c r="F144" s="111">
        <v>6</v>
      </c>
      <c r="G144" s="113" t="s">
        <v>74</v>
      </c>
      <c r="H144" s="111">
        <v>1</v>
      </c>
      <c r="I144" s="111">
        <v>15</v>
      </c>
      <c r="J144" s="111">
        <f t="shared" si="20"/>
        <v>15</v>
      </c>
      <c r="K144" s="111">
        <v>45</v>
      </c>
      <c r="L144" s="111"/>
      <c r="M144" s="114"/>
      <c r="N144" s="115"/>
      <c r="O144" s="116"/>
      <c r="P144" s="117">
        <f t="shared" si="23"/>
        <v>45</v>
      </c>
      <c r="Q144" s="118"/>
      <c r="R144" s="115">
        <f t="shared" si="21"/>
        <v>45</v>
      </c>
      <c r="S144" s="119"/>
      <c r="T144" s="119"/>
      <c r="U144" s="119">
        <v>54</v>
      </c>
      <c r="V144" s="120"/>
      <c r="W144" s="121"/>
      <c r="X144" s="122"/>
      <c r="Y144" s="122"/>
      <c r="Z144" s="122"/>
      <c r="AA144" s="122"/>
      <c r="AB144" s="122"/>
      <c r="AC144" s="122"/>
      <c r="AD144" s="122"/>
      <c r="AE144" s="122"/>
      <c r="AF144" s="122"/>
      <c r="AG144" s="122"/>
      <c r="AH144" s="122"/>
      <c r="AI144" s="122"/>
      <c r="AJ144" s="122"/>
      <c r="AK144" s="122"/>
      <c r="AL144" s="122"/>
      <c r="AM144" s="122"/>
      <c r="AN144" s="122"/>
      <c r="AO144" s="122"/>
      <c r="AP144" s="122"/>
      <c r="AQ144" s="122"/>
      <c r="AR144" s="122"/>
      <c r="AS144" s="122"/>
      <c r="AT144" s="122"/>
      <c r="AU144" s="122"/>
      <c r="AV144" s="122"/>
      <c r="AW144" s="122"/>
      <c r="AX144" s="122"/>
    </row>
    <row r="145" spans="1:50" s="158" customFormat="1">
      <c r="A145" s="109" t="s">
        <v>300</v>
      </c>
      <c r="B145" s="110" t="s">
        <v>139</v>
      </c>
      <c r="C145" s="111">
        <v>1</v>
      </c>
      <c r="D145" s="112" t="s">
        <v>259</v>
      </c>
      <c r="E145" s="116" t="s">
        <v>186</v>
      </c>
      <c r="F145" s="111">
        <v>6</v>
      </c>
      <c r="G145" s="113" t="s">
        <v>82</v>
      </c>
      <c r="H145" s="111">
        <v>1</v>
      </c>
      <c r="I145" s="111">
        <v>15</v>
      </c>
      <c r="J145" s="111">
        <f t="shared" si="20"/>
        <v>15</v>
      </c>
      <c r="K145" s="111">
        <v>45</v>
      </c>
      <c r="L145" s="111"/>
      <c r="M145" s="114"/>
      <c r="N145" s="115"/>
      <c r="O145" s="116"/>
      <c r="P145" s="117">
        <f t="shared" si="23"/>
        <v>45</v>
      </c>
      <c r="Q145" s="118"/>
      <c r="R145" s="115">
        <f t="shared" si="21"/>
        <v>45</v>
      </c>
      <c r="S145" s="119"/>
      <c r="T145" s="119"/>
      <c r="U145" s="119">
        <v>54</v>
      </c>
      <c r="V145" s="120"/>
      <c r="W145" s="121"/>
      <c r="X145" s="122"/>
      <c r="Y145" s="122"/>
      <c r="Z145" s="122"/>
      <c r="AA145" s="122"/>
      <c r="AB145" s="122"/>
      <c r="AC145" s="122"/>
      <c r="AD145" s="122"/>
      <c r="AE145" s="122"/>
      <c r="AF145" s="122"/>
      <c r="AG145" s="122"/>
      <c r="AH145" s="122"/>
      <c r="AI145" s="122"/>
      <c r="AJ145" s="122"/>
      <c r="AK145" s="122"/>
      <c r="AL145" s="122"/>
      <c r="AM145" s="122"/>
      <c r="AN145" s="122"/>
      <c r="AO145" s="122"/>
      <c r="AP145" s="122"/>
      <c r="AQ145" s="122"/>
      <c r="AR145" s="122"/>
      <c r="AS145" s="122"/>
      <c r="AT145" s="122"/>
      <c r="AU145" s="122"/>
      <c r="AV145" s="122"/>
      <c r="AW145" s="122"/>
      <c r="AX145" s="122"/>
    </row>
    <row r="146" spans="1:50" s="221" customFormat="1">
      <c r="A146" s="230" t="s">
        <v>305</v>
      </c>
      <c r="B146" s="231" t="s">
        <v>132</v>
      </c>
      <c r="C146" s="232">
        <v>1</v>
      </c>
      <c r="D146" s="233" t="s">
        <v>299</v>
      </c>
      <c r="E146" s="234" t="s">
        <v>187</v>
      </c>
      <c r="F146" s="232">
        <v>5</v>
      </c>
      <c r="G146" s="235" t="s">
        <v>316</v>
      </c>
      <c r="H146" s="232">
        <v>1</v>
      </c>
      <c r="I146" s="232">
        <v>15</v>
      </c>
      <c r="J146" s="232">
        <f t="shared" si="20"/>
        <v>15</v>
      </c>
      <c r="K146" s="232">
        <v>60</v>
      </c>
      <c r="L146" s="232"/>
      <c r="M146" s="236"/>
      <c r="N146" s="237"/>
      <c r="O146" s="234"/>
      <c r="P146" s="238">
        <f>IF(J146=0,0,K146)</f>
        <v>60</v>
      </c>
      <c r="Q146" s="239"/>
      <c r="R146" s="237">
        <f t="shared" si="21"/>
        <v>60</v>
      </c>
      <c r="S146" s="119"/>
      <c r="T146" s="119"/>
      <c r="U146" s="119">
        <v>54</v>
      </c>
      <c r="V146" s="120"/>
      <c r="W146" s="121"/>
      <c r="X146" s="122"/>
      <c r="Y146" s="122"/>
      <c r="Z146" s="122"/>
      <c r="AA146" s="122"/>
      <c r="AB146" s="122"/>
      <c r="AC146" s="122"/>
      <c r="AD146" s="122"/>
      <c r="AE146" s="122"/>
      <c r="AF146" s="122"/>
      <c r="AG146" s="122"/>
      <c r="AH146" s="122"/>
      <c r="AI146" s="122"/>
      <c r="AJ146" s="122"/>
      <c r="AK146" s="122"/>
      <c r="AL146" s="122"/>
      <c r="AM146" s="122"/>
      <c r="AN146" s="122"/>
      <c r="AO146" s="122"/>
      <c r="AP146" s="122"/>
      <c r="AQ146" s="122"/>
      <c r="AR146" s="122"/>
      <c r="AS146" s="122"/>
      <c r="AT146" s="122"/>
      <c r="AU146" s="122"/>
      <c r="AV146" s="122"/>
      <c r="AW146" s="122"/>
      <c r="AX146" s="122"/>
    </row>
    <row r="147" spans="1:50" s="221" customFormat="1">
      <c r="A147" s="230" t="s">
        <v>305</v>
      </c>
      <c r="B147" s="231" t="s">
        <v>199</v>
      </c>
      <c r="C147" s="232">
        <v>1</v>
      </c>
      <c r="D147" s="233" t="s">
        <v>299</v>
      </c>
      <c r="E147" s="234" t="s">
        <v>209</v>
      </c>
      <c r="F147" s="232">
        <v>7</v>
      </c>
      <c r="G147" s="235" t="s">
        <v>72</v>
      </c>
      <c r="H147" s="232">
        <v>1</v>
      </c>
      <c r="I147" s="232">
        <v>15</v>
      </c>
      <c r="J147" s="232">
        <f t="shared" si="20"/>
        <v>15</v>
      </c>
      <c r="K147" s="232">
        <v>30</v>
      </c>
      <c r="L147" s="232"/>
      <c r="M147" s="236"/>
      <c r="N147" s="237"/>
      <c r="O147" s="234"/>
      <c r="P147" s="238">
        <f>IF(J147=0,0,K147)</f>
        <v>30</v>
      </c>
      <c r="Q147" s="239"/>
      <c r="R147" s="237">
        <f t="shared" si="21"/>
        <v>30</v>
      </c>
      <c r="S147" s="119"/>
      <c r="T147" s="119"/>
      <c r="U147" s="119">
        <v>54</v>
      </c>
      <c r="V147" s="120"/>
      <c r="W147" s="121"/>
      <c r="X147" s="122"/>
      <c r="Y147" s="122"/>
      <c r="Z147" s="122"/>
      <c r="AA147" s="122"/>
      <c r="AB147" s="122"/>
      <c r="AC147" s="122"/>
      <c r="AD147" s="122"/>
      <c r="AE147" s="122"/>
      <c r="AF147" s="122"/>
      <c r="AG147" s="122"/>
      <c r="AH147" s="122"/>
      <c r="AI147" s="122"/>
      <c r="AJ147" s="122"/>
      <c r="AK147" s="122"/>
      <c r="AL147" s="122"/>
      <c r="AM147" s="122"/>
      <c r="AN147" s="122"/>
      <c r="AO147" s="122"/>
      <c r="AP147" s="122"/>
      <c r="AQ147" s="122"/>
      <c r="AR147" s="122"/>
      <c r="AS147" s="122"/>
      <c r="AT147" s="122"/>
      <c r="AU147" s="122"/>
      <c r="AV147" s="122"/>
      <c r="AW147" s="122"/>
      <c r="AX147" s="122"/>
    </row>
    <row r="148" spans="1:50" s="221" customFormat="1">
      <c r="A148" s="230" t="s">
        <v>303</v>
      </c>
      <c r="B148" s="231" t="s">
        <v>197</v>
      </c>
      <c r="C148" s="232">
        <v>1</v>
      </c>
      <c r="D148" s="233" t="s">
        <v>299</v>
      </c>
      <c r="E148" s="234" t="s">
        <v>209</v>
      </c>
      <c r="F148" s="232">
        <v>7</v>
      </c>
      <c r="G148" s="235" t="s">
        <v>71</v>
      </c>
      <c r="H148" s="232">
        <v>1</v>
      </c>
      <c r="I148" s="232">
        <v>15</v>
      </c>
      <c r="J148" s="232">
        <f t="shared" ref="J148:J194" si="24">I148-H148+1</f>
        <v>15</v>
      </c>
      <c r="K148" s="232">
        <v>30</v>
      </c>
      <c r="L148" s="232"/>
      <c r="M148" s="236"/>
      <c r="N148" s="237"/>
      <c r="O148" s="234"/>
      <c r="P148" s="238">
        <f t="shared" ref="P148:P149" si="25">IF(J148=0,0,K148)</f>
        <v>30</v>
      </c>
      <c r="Q148" s="239"/>
      <c r="R148" s="237">
        <f t="shared" ref="R148:R194" si="26">O148+P148+Q148</f>
        <v>30</v>
      </c>
      <c r="S148" s="119"/>
      <c r="T148" s="119"/>
      <c r="U148" s="119">
        <v>54</v>
      </c>
      <c r="V148" s="120"/>
      <c r="W148" s="121"/>
      <c r="X148" s="122"/>
      <c r="Y148" s="122"/>
      <c r="Z148" s="122"/>
      <c r="AA148" s="122"/>
      <c r="AB148" s="122"/>
      <c r="AC148" s="122"/>
      <c r="AD148" s="122"/>
      <c r="AE148" s="122"/>
      <c r="AF148" s="122"/>
      <c r="AG148" s="122"/>
      <c r="AH148" s="122"/>
      <c r="AI148" s="122"/>
      <c r="AJ148" s="122"/>
      <c r="AK148" s="122"/>
      <c r="AL148" s="122"/>
      <c r="AM148" s="122"/>
      <c r="AN148" s="122"/>
      <c r="AO148" s="122"/>
      <c r="AP148" s="122"/>
      <c r="AQ148" s="122"/>
      <c r="AR148" s="122"/>
      <c r="AS148" s="122"/>
      <c r="AT148" s="122"/>
      <c r="AU148" s="122"/>
      <c r="AV148" s="122"/>
      <c r="AW148" s="122"/>
      <c r="AX148" s="122"/>
    </row>
    <row r="149" spans="1:50" s="221" customFormat="1">
      <c r="A149" s="230" t="s">
        <v>304</v>
      </c>
      <c r="B149" s="231" t="s">
        <v>198</v>
      </c>
      <c r="C149" s="232">
        <v>1</v>
      </c>
      <c r="D149" s="233" t="s">
        <v>299</v>
      </c>
      <c r="E149" s="234" t="s">
        <v>209</v>
      </c>
      <c r="F149" s="232">
        <v>7</v>
      </c>
      <c r="G149" s="235" t="s">
        <v>73</v>
      </c>
      <c r="H149" s="232">
        <v>1</v>
      </c>
      <c r="I149" s="232">
        <v>15</v>
      </c>
      <c r="J149" s="232">
        <f t="shared" si="24"/>
        <v>15</v>
      </c>
      <c r="K149" s="232">
        <v>30</v>
      </c>
      <c r="L149" s="232"/>
      <c r="M149" s="236"/>
      <c r="N149" s="237"/>
      <c r="O149" s="234"/>
      <c r="P149" s="238">
        <f t="shared" si="25"/>
        <v>30</v>
      </c>
      <c r="Q149" s="239"/>
      <c r="R149" s="237">
        <f t="shared" si="26"/>
        <v>30</v>
      </c>
      <c r="S149" s="119"/>
      <c r="T149" s="119"/>
      <c r="U149" s="119">
        <v>54</v>
      </c>
      <c r="V149" s="120"/>
      <c r="W149" s="121"/>
      <c r="X149" s="122"/>
      <c r="Y149" s="122"/>
      <c r="Z149" s="122"/>
      <c r="AA149" s="122"/>
      <c r="AB149" s="122"/>
      <c r="AC149" s="122"/>
      <c r="AD149" s="122"/>
      <c r="AE149" s="122"/>
      <c r="AF149" s="122"/>
      <c r="AG149" s="122"/>
      <c r="AH149" s="122"/>
      <c r="AI149" s="122"/>
      <c r="AJ149" s="122"/>
      <c r="AK149" s="122"/>
      <c r="AL149" s="122"/>
      <c r="AM149" s="122"/>
      <c r="AN149" s="122"/>
      <c r="AO149" s="122"/>
      <c r="AP149" s="122"/>
      <c r="AQ149" s="122"/>
      <c r="AR149" s="122"/>
      <c r="AS149" s="122"/>
      <c r="AT149" s="122"/>
      <c r="AU149" s="122"/>
      <c r="AV149" s="122"/>
      <c r="AW149" s="122"/>
      <c r="AX149" s="122"/>
    </row>
    <row r="150" spans="1:50" s="158" customFormat="1">
      <c r="A150" s="154" t="s">
        <v>279</v>
      </c>
      <c r="B150" s="155" t="s">
        <v>312</v>
      </c>
      <c r="C150" s="156">
        <v>1</v>
      </c>
      <c r="D150" s="157" t="s">
        <v>282</v>
      </c>
      <c r="E150" s="158" t="s">
        <v>309</v>
      </c>
      <c r="F150" s="156" t="s">
        <v>76</v>
      </c>
      <c r="G150" s="159" t="s">
        <v>264</v>
      </c>
      <c r="H150" s="156">
        <v>6</v>
      </c>
      <c r="I150" s="156">
        <v>10</v>
      </c>
      <c r="J150" s="156">
        <f>I150-H150+1</f>
        <v>5</v>
      </c>
      <c r="K150" s="156"/>
      <c r="L150" s="156">
        <v>60</v>
      </c>
      <c r="M150" s="160"/>
      <c r="N150" s="161"/>
      <c r="P150" s="162"/>
      <c r="Q150" s="163">
        <f>IF(J150=0,0,L150/1.5)</f>
        <v>40</v>
      </c>
      <c r="R150" s="161">
        <f>O150+P150+Q150</f>
        <v>40</v>
      </c>
      <c r="S150" s="119"/>
      <c r="T150" s="119"/>
      <c r="U150" s="119">
        <v>54</v>
      </c>
      <c r="V150" s="120"/>
      <c r="W150" s="121"/>
      <c r="X150" s="122"/>
      <c r="Y150" s="122"/>
      <c r="Z150" s="122"/>
      <c r="AA150" s="122"/>
      <c r="AB150" s="122"/>
      <c r="AC150" s="122"/>
      <c r="AD150" s="122"/>
      <c r="AE150" s="122"/>
      <c r="AF150" s="122"/>
      <c r="AG150" s="122"/>
      <c r="AH150" s="122"/>
      <c r="AI150" s="122"/>
      <c r="AJ150" s="122"/>
      <c r="AK150" s="122"/>
      <c r="AL150" s="122"/>
      <c r="AM150" s="122"/>
      <c r="AN150" s="122"/>
      <c r="AO150" s="122"/>
      <c r="AP150" s="122"/>
      <c r="AQ150" s="122"/>
      <c r="AR150" s="122"/>
      <c r="AS150" s="122"/>
      <c r="AT150" s="122"/>
      <c r="AU150" s="122"/>
      <c r="AV150" s="122"/>
      <c r="AW150" s="122"/>
      <c r="AX150" s="122"/>
    </row>
    <row r="151" spans="1:50" s="158" customFormat="1">
      <c r="A151" s="154" t="s">
        <v>279</v>
      </c>
      <c r="B151" s="155" t="s">
        <v>313</v>
      </c>
      <c r="C151" s="156">
        <v>1</v>
      </c>
      <c r="D151" s="157" t="s">
        <v>282</v>
      </c>
      <c r="E151" s="158" t="s">
        <v>309</v>
      </c>
      <c r="F151" s="156" t="s">
        <v>76</v>
      </c>
      <c r="G151" s="159" t="s">
        <v>268</v>
      </c>
      <c r="H151" s="156">
        <v>6</v>
      </c>
      <c r="I151" s="156">
        <v>10</v>
      </c>
      <c r="J151" s="156">
        <f>I151-H151+1</f>
        <v>5</v>
      </c>
      <c r="K151" s="156"/>
      <c r="L151" s="156">
        <v>60</v>
      </c>
      <c r="M151" s="160"/>
      <c r="N151" s="161"/>
      <c r="P151" s="162"/>
      <c r="Q151" s="163">
        <f>IF(J151=0,0,L151/1.5)</f>
        <v>40</v>
      </c>
      <c r="R151" s="161">
        <f>O151+P151+Q151</f>
        <v>40</v>
      </c>
      <c r="S151" s="119"/>
      <c r="T151" s="119"/>
      <c r="U151" s="119">
        <v>54</v>
      </c>
      <c r="V151" s="120"/>
      <c r="W151" s="121"/>
      <c r="X151" s="122"/>
      <c r="Y151" s="122"/>
      <c r="Z151" s="122"/>
      <c r="AA151" s="122"/>
      <c r="AB151" s="122"/>
      <c r="AC151" s="122"/>
      <c r="AD151" s="122"/>
      <c r="AE151" s="122"/>
      <c r="AF151" s="122"/>
      <c r="AG151" s="122"/>
      <c r="AH151" s="122"/>
      <c r="AI151" s="122"/>
      <c r="AJ151" s="122"/>
      <c r="AK151" s="122"/>
      <c r="AL151" s="122"/>
      <c r="AM151" s="122"/>
      <c r="AN151" s="122"/>
      <c r="AO151" s="122"/>
      <c r="AP151" s="122"/>
      <c r="AQ151" s="122"/>
      <c r="AR151" s="122"/>
      <c r="AS151" s="122"/>
      <c r="AT151" s="122"/>
      <c r="AU151" s="122"/>
      <c r="AV151" s="122"/>
      <c r="AW151" s="122"/>
      <c r="AX151" s="122"/>
    </row>
    <row r="152" spans="1:50" s="158" customFormat="1">
      <c r="A152" s="154" t="s">
        <v>279</v>
      </c>
      <c r="B152" s="155" t="s">
        <v>314</v>
      </c>
      <c r="C152" s="156">
        <v>1</v>
      </c>
      <c r="D152" s="157" t="s">
        <v>282</v>
      </c>
      <c r="E152" s="158" t="s">
        <v>309</v>
      </c>
      <c r="F152" s="156" t="s">
        <v>79</v>
      </c>
      <c r="G152" s="159" t="s">
        <v>264</v>
      </c>
      <c r="H152" s="156">
        <v>6</v>
      </c>
      <c r="I152" s="156">
        <v>10</v>
      </c>
      <c r="J152" s="156">
        <f t="shared" ref="J152:J153" si="27">I152-H152+1</f>
        <v>5</v>
      </c>
      <c r="K152" s="156"/>
      <c r="L152" s="156">
        <v>60</v>
      </c>
      <c r="M152" s="160"/>
      <c r="N152" s="161"/>
      <c r="P152" s="162"/>
      <c r="Q152" s="163">
        <f t="shared" ref="Q152:Q153" si="28">IF(J152=0,0,L152/1.5)</f>
        <v>40</v>
      </c>
      <c r="R152" s="161">
        <f t="shared" ref="R152:R153" si="29">O152+P152+Q152</f>
        <v>40</v>
      </c>
      <c r="S152" s="119"/>
      <c r="T152" s="119"/>
      <c r="U152" s="119">
        <v>54</v>
      </c>
      <c r="V152" s="120"/>
      <c r="W152" s="121"/>
      <c r="X152" s="122"/>
      <c r="Y152" s="122"/>
      <c r="Z152" s="122"/>
      <c r="AA152" s="122"/>
      <c r="AB152" s="122"/>
      <c r="AC152" s="122"/>
      <c r="AD152" s="122"/>
      <c r="AE152" s="122"/>
      <c r="AF152" s="122"/>
      <c r="AG152" s="122"/>
      <c r="AH152" s="122"/>
      <c r="AI152" s="122"/>
      <c r="AJ152" s="122"/>
      <c r="AK152" s="122"/>
      <c r="AL152" s="122"/>
      <c r="AM152" s="122"/>
      <c r="AN152" s="122"/>
      <c r="AO152" s="122"/>
      <c r="AP152" s="122"/>
      <c r="AQ152" s="122"/>
      <c r="AR152" s="122"/>
      <c r="AS152" s="122"/>
      <c r="AT152" s="122"/>
      <c r="AU152" s="122"/>
      <c r="AV152" s="122"/>
      <c r="AW152" s="122"/>
      <c r="AX152" s="122"/>
    </row>
    <row r="153" spans="1:50" s="158" customFormat="1">
      <c r="A153" s="154" t="s">
        <v>279</v>
      </c>
      <c r="B153" s="155" t="s">
        <v>315</v>
      </c>
      <c r="C153" s="156">
        <v>1</v>
      </c>
      <c r="D153" s="157" t="s">
        <v>282</v>
      </c>
      <c r="E153" s="158" t="s">
        <v>309</v>
      </c>
      <c r="F153" s="156" t="s">
        <v>79</v>
      </c>
      <c r="G153" s="159" t="s">
        <v>268</v>
      </c>
      <c r="H153" s="156">
        <v>6</v>
      </c>
      <c r="I153" s="156">
        <v>10</v>
      </c>
      <c r="J153" s="156">
        <f t="shared" si="27"/>
        <v>5</v>
      </c>
      <c r="K153" s="156"/>
      <c r="L153" s="156">
        <v>60</v>
      </c>
      <c r="M153" s="160"/>
      <c r="N153" s="161"/>
      <c r="P153" s="162"/>
      <c r="Q153" s="163">
        <f t="shared" si="28"/>
        <v>40</v>
      </c>
      <c r="R153" s="161">
        <f t="shared" si="29"/>
        <v>40</v>
      </c>
      <c r="S153" s="119"/>
      <c r="T153" s="119"/>
      <c r="U153" s="119">
        <v>54</v>
      </c>
      <c r="V153" s="120"/>
      <c r="W153" s="121"/>
      <c r="X153" s="122"/>
      <c r="Y153" s="122"/>
      <c r="Z153" s="122"/>
      <c r="AA153" s="122"/>
      <c r="AB153" s="122"/>
      <c r="AC153" s="122"/>
      <c r="AD153" s="122"/>
      <c r="AE153" s="122"/>
      <c r="AF153" s="122"/>
      <c r="AG153" s="122"/>
      <c r="AH153" s="122"/>
      <c r="AI153" s="122"/>
      <c r="AJ153" s="122"/>
      <c r="AK153" s="122"/>
      <c r="AL153" s="122"/>
      <c r="AM153" s="122"/>
      <c r="AN153" s="122"/>
      <c r="AO153" s="122"/>
      <c r="AP153" s="122"/>
      <c r="AQ153" s="122"/>
      <c r="AR153" s="122"/>
      <c r="AS153" s="122"/>
      <c r="AT153" s="122"/>
      <c r="AU153" s="122"/>
      <c r="AV153" s="122"/>
      <c r="AW153" s="122"/>
      <c r="AX153" s="122"/>
    </row>
    <row r="154" spans="1:50" s="158" customFormat="1">
      <c r="A154" s="154" t="s">
        <v>266</v>
      </c>
      <c r="B154" s="155" t="s">
        <v>234</v>
      </c>
      <c r="C154" s="156">
        <v>1</v>
      </c>
      <c r="D154" s="157" t="s">
        <v>282</v>
      </c>
      <c r="E154" s="158" t="s">
        <v>233</v>
      </c>
      <c r="F154" s="156">
        <v>4</v>
      </c>
      <c r="G154" s="159" t="s">
        <v>264</v>
      </c>
      <c r="H154" s="156">
        <v>1</v>
      </c>
      <c r="I154" s="156">
        <v>5</v>
      </c>
      <c r="J154" s="156">
        <f>I154-H154+1</f>
        <v>5</v>
      </c>
      <c r="K154" s="156"/>
      <c r="L154" s="156">
        <v>30</v>
      </c>
      <c r="M154" s="160"/>
      <c r="N154" s="161"/>
      <c r="P154" s="162"/>
      <c r="Q154" s="163">
        <f>IF(J154=0,0,L154/1.5)</f>
        <v>20</v>
      </c>
      <c r="R154" s="161">
        <f>O154+P154+Q154</f>
        <v>20</v>
      </c>
      <c r="S154" s="119"/>
      <c r="T154" s="119"/>
      <c r="U154" s="119">
        <v>54</v>
      </c>
      <c r="V154" s="120"/>
      <c r="W154" s="121"/>
      <c r="X154" s="122"/>
      <c r="Y154" s="122"/>
      <c r="Z154" s="122"/>
      <c r="AA154" s="122"/>
      <c r="AB154" s="122"/>
      <c r="AC154" s="122"/>
      <c r="AD154" s="122"/>
      <c r="AE154" s="122"/>
      <c r="AF154" s="122"/>
      <c r="AG154" s="122"/>
      <c r="AH154" s="122"/>
      <c r="AI154" s="122"/>
      <c r="AJ154" s="122"/>
      <c r="AK154" s="122"/>
      <c r="AL154" s="122"/>
      <c r="AM154" s="122"/>
      <c r="AN154" s="122"/>
      <c r="AO154" s="122"/>
      <c r="AP154" s="122"/>
      <c r="AQ154" s="122"/>
      <c r="AR154" s="122"/>
      <c r="AS154" s="122"/>
      <c r="AT154" s="122"/>
      <c r="AU154" s="122"/>
      <c r="AV154" s="122"/>
      <c r="AW154" s="122"/>
      <c r="AX154" s="122"/>
    </row>
    <row r="155" spans="1:50" s="158" customFormat="1">
      <c r="A155" s="154" t="s">
        <v>266</v>
      </c>
      <c r="B155" s="155" t="s">
        <v>230</v>
      </c>
      <c r="C155" s="156">
        <v>1</v>
      </c>
      <c r="D155" s="157" t="s">
        <v>282</v>
      </c>
      <c r="E155" s="158" t="s">
        <v>233</v>
      </c>
      <c r="F155" s="156">
        <v>4</v>
      </c>
      <c r="G155" s="159" t="s">
        <v>268</v>
      </c>
      <c r="H155" s="156">
        <v>1</v>
      </c>
      <c r="I155" s="156">
        <v>5</v>
      </c>
      <c r="J155" s="156">
        <f t="shared" si="24"/>
        <v>5</v>
      </c>
      <c r="K155" s="156"/>
      <c r="L155" s="156">
        <v>30</v>
      </c>
      <c r="M155" s="160"/>
      <c r="N155" s="161"/>
      <c r="P155" s="162"/>
      <c r="Q155" s="163">
        <f t="shared" ref="Q155:Q162" si="30">IF(J155=0,0,L155/1.5)</f>
        <v>20</v>
      </c>
      <c r="R155" s="161">
        <f t="shared" si="26"/>
        <v>20</v>
      </c>
      <c r="S155" s="119"/>
      <c r="T155" s="119"/>
      <c r="U155" s="119">
        <v>54</v>
      </c>
      <c r="V155" s="120"/>
      <c r="W155" s="121"/>
      <c r="X155" s="122"/>
      <c r="Y155" s="122"/>
      <c r="Z155" s="122"/>
      <c r="AA155" s="122"/>
      <c r="AB155" s="122"/>
      <c r="AC155" s="122"/>
      <c r="AD155" s="122"/>
      <c r="AE155" s="122"/>
      <c r="AF155" s="122"/>
      <c r="AG155" s="122"/>
      <c r="AH155" s="122"/>
      <c r="AI155" s="122"/>
      <c r="AJ155" s="122"/>
      <c r="AK155" s="122"/>
      <c r="AL155" s="122"/>
      <c r="AM155" s="122"/>
      <c r="AN155" s="122"/>
      <c r="AO155" s="122"/>
      <c r="AP155" s="122"/>
      <c r="AQ155" s="122"/>
      <c r="AR155" s="122"/>
      <c r="AS155" s="122"/>
      <c r="AT155" s="122"/>
      <c r="AU155" s="122"/>
      <c r="AV155" s="122"/>
      <c r="AW155" s="122"/>
      <c r="AX155" s="122"/>
    </row>
    <row r="156" spans="1:50" s="158" customFormat="1">
      <c r="A156" s="154" t="s">
        <v>266</v>
      </c>
      <c r="B156" s="155" t="s">
        <v>228</v>
      </c>
      <c r="C156" s="156">
        <v>1</v>
      </c>
      <c r="D156" s="157" t="s">
        <v>282</v>
      </c>
      <c r="E156" s="158" t="s">
        <v>233</v>
      </c>
      <c r="F156" s="156">
        <v>5</v>
      </c>
      <c r="G156" s="159" t="s">
        <v>264</v>
      </c>
      <c r="H156" s="156">
        <v>1</v>
      </c>
      <c r="I156" s="156">
        <v>5</v>
      </c>
      <c r="J156" s="156">
        <f>I156-H156+1</f>
        <v>5</v>
      </c>
      <c r="K156" s="156"/>
      <c r="L156" s="156">
        <v>30</v>
      </c>
      <c r="M156" s="160"/>
      <c r="N156" s="161"/>
      <c r="P156" s="162"/>
      <c r="Q156" s="163">
        <f>IF(J156=0,0,L156/1.5)</f>
        <v>20</v>
      </c>
      <c r="R156" s="161">
        <f>O156+P156+Q156</f>
        <v>20</v>
      </c>
      <c r="S156" s="119"/>
      <c r="T156" s="119"/>
      <c r="U156" s="119">
        <v>54</v>
      </c>
      <c r="V156" s="120"/>
      <c r="W156" s="121"/>
      <c r="X156" s="122"/>
      <c r="Y156" s="122"/>
      <c r="Z156" s="122"/>
      <c r="AA156" s="122"/>
      <c r="AB156" s="122"/>
      <c r="AC156" s="122"/>
      <c r="AD156" s="122"/>
      <c r="AE156" s="122"/>
      <c r="AF156" s="122"/>
      <c r="AG156" s="122"/>
      <c r="AH156" s="122"/>
      <c r="AI156" s="122"/>
      <c r="AJ156" s="122"/>
      <c r="AK156" s="122"/>
      <c r="AL156" s="122"/>
      <c r="AM156" s="122"/>
      <c r="AN156" s="122"/>
      <c r="AO156" s="122"/>
      <c r="AP156" s="122"/>
      <c r="AQ156" s="122"/>
      <c r="AR156" s="122"/>
      <c r="AS156" s="122"/>
      <c r="AT156" s="122"/>
      <c r="AU156" s="122"/>
      <c r="AV156" s="122"/>
      <c r="AW156" s="122"/>
      <c r="AX156" s="122"/>
    </row>
    <row r="157" spans="1:50" s="158" customFormat="1">
      <c r="A157" s="154" t="s">
        <v>266</v>
      </c>
      <c r="B157" s="155" t="s">
        <v>288</v>
      </c>
      <c r="C157" s="156">
        <v>1</v>
      </c>
      <c r="D157" s="157" t="s">
        <v>282</v>
      </c>
      <c r="E157" s="158" t="s">
        <v>233</v>
      </c>
      <c r="F157" s="156">
        <v>5</v>
      </c>
      <c r="G157" s="159" t="s">
        <v>268</v>
      </c>
      <c r="H157" s="156">
        <v>1</v>
      </c>
      <c r="I157" s="156">
        <v>5</v>
      </c>
      <c r="J157" s="156">
        <f>I157-H157+1</f>
        <v>5</v>
      </c>
      <c r="K157" s="156"/>
      <c r="L157" s="156">
        <v>30</v>
      </c>
      <c r="M157" s="160"/>
      <c r="N157" s="161"/>
      <c r="P157" s="162"/>
      <c r="Q157" s="163">
        <f>IF(J157=0,0,L157/1.5)</f>
        <v>20</v>
      </c>
      <c r="R157" s="161">
        <f>O157+P157+Q157</f>
        <v>20</v>
      </c>
      <c r="S157" s="119"/>
      <c r="T157" s="119"/>
      <c r="U157" s="119">
        <v>54</v>
      </c>
      <c r="V157" s="120"/>
      <c r="W157" s="121"/>
      <c r="X157" s="122"/>
      <c r="Y157" s="122"/>
      <c r="Z157" s="122"/>
      <c r="AA157" s="122"/>
      <c r="AB157" s="122"/>
      <c r="AC157" s="122"/>
      <c r="AD157" s="122"/>
      <c r="AE157" s="122"/>
      <c r="AF157" s="122"/>
      <c r="AG157" s="122"/>
      <c r="AH157" s="122"/>
      <c r="AI157" s="122"/>
      <c r="AJ157" s="122"/>
      <c r="AK157" s="122"/>
      <c r="AL157" s="122"/>
      <c r="AM157" s="122"/>
      <c r="AN157" s="122"/>
      <c r="AO157" s="122"/>
      <c r="AP157" s="122"/>
      <c r="AQ157" s="122"/>
      <c r="AR157" s="122"/>
      <c r="AS157" s="122"/>
      <c r="AT157" s="122"/>
      <c r="AU157" s="122"/>
      <c r="AV157" s="122"/>
      <c r="AW157" s="122"/>
      <c r="AX157" s="122"/>
    </row>
    <row r="158" spans="1:50" s="158" customFormat="1">
      <c r="A158" s="154" t="s">
        <v>279</v>
      </c>
      <c r="B158" s="155" t="s">
        <v>254</v>
      </c>
      <c r="C158" s="156">
        <v>1</v>
      </c>
      <c r="D158" s="157" t="s">
        <v>282</v>
      </c>
      <c r="E158" s="158" t="s">
        <v>253</v>
      </c>
      <c r="F158" s="156" t="s">
        <v>77</v>
      </c>
      <c r="G158" s="159" t="s">
        <v>264</v>
      </c>
      <c r="H158" s="156">
        <v>1</v>
      </c>
      <c r="I158" s="156">
        <v>5</v>
      </c>
      <c r="J158" s="156">
        <f t="shared" si="24"/>
        <v>5</v>
      </c>
      <c r="K158" s="156"/>
      <c r="L158" s="156">
        <v>60</v>
      </c>
      <c r="M158" s="160"/>
      <c r="N158" s="161"/>
      <c r="P158" s="162"/>
      <c r="Q158" s="163">
        <f t="shared" si="30"/>
        <v>40</v>
      </c>
      <c r="R158" s="161">
        <f t="shared" si="26"/>
        <v>40</v>
      </c>
      <c r="S158" s="119"/>
      <c r="T158" s="119"/>
      <c r="U158" s="119">
        <v>54</v>
      </c>
      <c r="V158" s="120"/>
      <c r="W158" s="121"/>
      <c r="X158" s="122"/>
      <c r="Y158" s="122"/>
      <c r="Z158" s="122"/>
      <c r="AA158" s="122"/>
      <c r="AB158" s="122"/>
      <c r="AC158" s="122"/>
      <c r="AD158" s="122"/>
      <c r="AE158" s="122"/>
      <c r="AF158" s="122"/>
      <c r="AG158" s="122"/>
      <c r="AH158" s="122"/>
      <c r="AI158" s="122"/>
      <c r="AJ158" s="122"/>
      <c r="AK158" s="122"/>
      <c r="AL158" s="122"/>
      <c r="AM158" s="122"/>
      <c r="AN158" s="122"/>
      <c r="AO158" s="122"/>
      <c r="AP158" s="122"/>
      <c r="AQ158" s="122"/>
      <c r="AR158" s="122"/>
      <c r="AS158" s="122"/>
      <c r="AT158" s="122"/>
      <c r="AU158" s="122"/>
      <c r="AV158" s="122"/>
      <c r="AW158" s="122"/>
      <c r="AX158" s="122"/>
    </row>
    <row r="159" spans="1:50" s="158" customFormat="1">
      <c r="A159" s="154" t="s">
        <v>279</v>
      </c>
      <c r="B159" s="155" t="s">
        <v>255</v>
      </c>
      <c r="C159" s="156">
        <v>1</v>
      </c>
      <c r="D159" s="157" t="s">
        <v>282</v>
      </c>
      <c r="E159" s="158" t="s">
        <v>253</v>
      </c>
      <c r="F159" s="156" t="s">
        <v>77</v>
      </c>
      <c r="G159" s="159" t="s">
        <v>268</v>
      </c>
      <c r="H159" s="156">
        <v>1</v>
      </c>
      <c r="I159" s="156">
        <v>5</v>
      </c>
      <c r="J159" s="156">
        <f t="shared" si="24"/>
        <v>5</v>
      </c>
      <c r="K159" s="156"/>
      <c r="L159" s="156">
        <v>60</v>
      </c>
      <c r="M159" s="160"/>
      <c r="N159" s="161"/>
      <c r="P159" s="162"/>
      <c r="Q159" s="163">
        <f t="shared" si="30"/>
        <v>40</v>
      </c>
      <c r="R159" s="161">
        <f t="shared" si="26"/>
        <v>40</v>
      </c>
      <c r="S159" s="119"/>
      <c r="T159" s="119"/>
      <c r="U159" s="119">
        <v>54</v>
      </c>
      <c r="V159" s="120"/>
      <c r="W159" s="121"/>
      <c r="X159" s="122"/>
      <c r="Y159" s="122"/>
      <c r="Z159" s="122"/>
      <c r="AA159" s="122"/>
      <c r="AB159" s="122"/>
      <c r="AC159" s="122"/>
      <c r="AD159" s="122"/>
      <c r="AE159" s="122"/>
      <c r="AF159" s="122"/>
      <c r="AG159" s="122"/>
      <c r="AH159" s="122"/>
      <c r="AI159" s="122"/>
      <c r="AJ159" s="122"/>
      <c r="AK159" s="122"/>
      <c r="AL159" s="122"/>
      <c r="AM159" s="122"/>
      <c r="AN159" s="122"/>
      <c r="AO159" s="122"/>
      <c r="AP159" s="122"/>
      <c r="AQ159" s="122"/>
      <c r="AR159" s="122"/>
      <c r="AS159" s="122"/>
      <c r="AT159" s="122"/>
      <c r="AU159" s="122"/>
      <c r="AV159" s="122"/>
      <c r="AW159" s="122"/>
      <c r="AX159" s="122"/>
    </row>
    <row r="160" spans="1:50" s="116" customFormat="1">
      <c r="A160" s="109" t="s">
        <v>276</v>
      </c>
      <c r="B160" s="110" t="s">
        <v>146</v>
      </c>
      <c r="C160" s="111">
        <v>1</v>
      </c>
      <c r="D160" s="112" t="s">
        <v>275</v>
      </c>
      <c r="E160" s="116" t="s">
        <v>190</v>
      </c>
      <c r="F160" s="111">
        <v>4</v>
      </c>
      <c r="G160" s="113" t="s">
        <v>268</v>
      </c>
      <c r="H160" s="111">
        <v>6</v>
      </c>
      <c r="I160" s="111">
        <v>15</v>
      </c>
      <c r="J160" s="111">
        <f t="shared" si="24"/>
        <v>10</v>
      </c>
      <c r="K160" s="111"/>
      <c r="L160" s="111">
        <v>60</v>
      </c>
      <c r="M160" s="114"/>
      <c r="N160" s="115"/>
      <c r="P160" s="117"/>
      <c r="Q160" s="118">
        <f t="shared" si="30"/>
        <v>40</v>
      </c>
      <c r="R160" s="115">
        <f t="shared" si="26"/>
        <v>40</v>
      </c>
      <c r="S160" s="119"/>
      <c r="T160" s="119"/>
      <c r="U160" s="119">
        <v>54</v>
      </c>
      <c r="V160" s="120"/>
      <c r="W160" s="121"/>
      <c r="X160" s="122"/>
      <c r="Y160" s="122"/>
      <c r="Z160" s="122"/>
      <c r="AA160" s="122"/>
      <c r="AB160" s="122"/>
      <c r="AC160" s="122"/>
      <c r="AD160" s="122"/>
      <c r="AE160" s="122"/>
      <c r="AF160" s="122"/>
      <c r="AG160" s="122"/>
      <c r="AH160" s="122"/>
      <c r="AI160" s="122"/>
      <c r="AJ160" s="122"/>
      <c r="AK160" s="122"/>
      <c r="AL160" s="122"/>
      <c r="AM160" s="122"/>
      <c r="AN160" s="122"/>
      <c r="AO160" s="122"/>
      <c r="AP160" s="122"/>
      <c r="AQ160" s="122"/>
      <c r="AR160" s="122"/>
      <c r="AS160" s="122"/>
      <c r="AT160" s="122"/>
      <c r="AU160" s="122"/>
      <c r="AV160" s="122"/>
      <c r="AW160" s="122"/>
      <c r="AX160" s="122"/>
    </row>
    <row r="161" spans="1:50" s="116" customFormat="1">
      <c r="A161" s="109" t="s">
        <v>276</v>
      </c>
      <c r="B161" s="110" t="s">
        <v>177</v>
      </c>
      <c r="C161" s="111">
        <v>1</v>
      </c>
      <c r="D161" s="112" t="s">
        <v>275</v>
      </c>
      <c r="E161" s="116" t="s">
        <v>190</v>
      </c>
      <c r="F161" s="111" t="s">
        <v>77</v>
      </c>
      <c r="G161" s="113" t="s">
        <v>264</v>
      </c>
      <c r="H161" s="111">
        <v>11</v>
      </c>
      <c r="I161" s="111">
        <v>15</v>
      </c>
      <c r="J161" s="111">
        <f t="shared" si="24"/>
        <v>5</v>
      </c>
      <c r="K161" s="111"/>
      <c r="L161" s="111">
        <v>60</v>
      </c>
      <c r="M161" s="114"/>
      <c r="N161" s="115"/>
      <c r="P161" s="117"/>
      <c r="Q161" s="118">
        <f t="shared" si="30"/>
        <v>40</v>
      </c>
      <c r="R161" s="115">
        <f t="shared" si="26"/>
        <v>40</v>
      </c>
      <c r="S161" s="119"/>
      <c r="T161" s="119"/>
      <c r="U161" s="119">
        <v>54</v>
      </c>
      <c r="V161" s="120"/>
      <c r="W161" s="121"/>
      <c r="X161" s="122"/>
      <c r="Y161" s="122"/>
      <c r="Z161" s="122"/>
      <c r="AA161" s="122"/>
      <c r="AB161" s="122"/>
      <c r="AC161" s="122"/>
      <c r="AD161" s="122"/>
      <c r="AE161" s="122"/>
      <c r="AF161" s="122"/>
      <c r="AG161" s="122"/>
      <c r="AH161" s="122"/>
      <c r="AI161" s="122"/>
      <c r="AJ161" s="122"/>
      <c r="AK161" s="122"/>
      <c r="AL161" s="122"/>
      <c r="AM161" s="122"/>
      <c r="AN161" s="122"/>
      <c r="AO161" s="122"/>
      <c r="AP161" s="122"/>
      <c r="AQ161" s="122"/>
      <c r="AR161" s="122"/>
      <c r="AS161" s="122"/>
      <c r="AT161" s="122"/>
      <c r="AU161" s="122"/>
      <c r="AV161" s="122"/>
      <c r="AW161" s="122"/>
      <c r="AX161" s="122"/>
    </row>
    <row r="162" spans="1:50" s="116" customFormat="1">
      <c r="A162" s="109" t="s">
        <v>276</v>
      </c>
      <c r="B162" s="110" t="s">
        <v>191</v>
      </c>
      <c r="C162" s="111">
        <v>1</v>
      </c>
      <c r="D162" s="112" t="s">
        <v>275</v>
      </c>
      <c r="E162" s="116" t="s">
        <v>190</v>
      </c>
      <c r="F162" s="111" t="s">
        <v>77</v>
      </c>
      <c r="G162" s="113" t="s">
        <v>268</v>
      </c>
      <c r="H162" s="111">
        <v>11</v>
      </c>
      <c r="I162" s="111">
        <v>15</v>
      </c>
      <c r="J162" s="111">
        <f t="shared" si="24"/>
        <v>5</v>
      </c>
      <c r="K162" s="111"/>
      <c r="L162" s="111">
        <v>60</v>
      </c>
      <c r="M162" s="114"/>
      <c r="N162" s="115"/>
      <c r="P162" s="117"/>
      <c r="Q162" s="118">
        <f t="shared" si="30"/>
        <v>40</v>
      </c>
      <c r="R162" s="115">
        <f t="shared" si="26"/>
        <v>40</v>
      </c>
      <c r="S162" s="119"/>
      <c r="T162" s="119"/>
      <c r="U162" s="119">
        <v>54</v>
      </c>
      <c r="V162" s="120"/>
      <c r="W162" s="121"/>
      <c r="X162" s="122"/>
      <c r="Y162" s="122"/>
      <c r="Z162" s="122"/>
      <c r="AA162" s="122"/>
      <c r="AB162" s="122"/>
      <c r="AC162" s="122"/>
      <c r="AD162" s="122"/>
      <c r="AE162" s="122"/>
      <c r="AF162" s="122"/>
      <c r="AG162" s="122"/>
      <c r="AH162" s="122"/>
      <c r="AI162" s="122"/>
      <c r="AJ162" s="122"/>
      <c r="AK162" s="122"/>
      <c r="AL162" s="122"/>
      <c r="AM162" s="122"/>
      <c r="AN162" s="122"/>
      <c r="AO162" s="122"/>
      <c r="AP162" s="122"/>
      <c r="AQ162" s="122"/>
      <c r="AR162" s="122"/>
      <c r="AS162" s="122"/>
      <c r="AT162" s="122"/>
      <c r="AU162" s="122"/>
      <c r="AV162" s="122"/>
      <c r="AW162" s="122"/>
      <c r="AX162" s="122"/>
    </row>
    <row r="163" spans="1:50" s="116" customFormat="1">
      <c r="A163" s="109" t="s">
        <v>292</v>
      </c>
      <c r="B163" s="110" t="s">
        <v>221</v>
      </c>
      <c r="C163" s="111">
        <v>1</v>
      </c>
      <c r="D163" s="112" t="s">
        <v>275</v>
      </c>
      <c r="E163" s="116" t="s">
        <v>183</v>
      </c>
      <c r="F163" s="111" t="s">
        <v>77</v>
      </c>
      <c r="G163" s="113" t="s">
        <v>264</v>
      </c>
      <c r="H163" s="111">
        <v>6</v>
      </c>
      <c r="I163" s="111">
        <v>10</v>
      </c>
      <c r="J163" s="111">
        <f t="shared" ref="J163:J178" si="31">I163-H163+1</f>
        <v>5</v>
      </c>
      <c r="K163" s="111"/>
      <c r="L163" s="111">
        <v>60</v>
      </c>
      <c r="M163" s="114"/>
      <c r="N163" s="115"/>
      <c r="P163" s="117"/>
      <c r="Q163" s="118">
        <f>IF(J163=0,0,L163/1.5)</f>
        <v>40</v>
      </c>
      <c r="R163" s="115">
        <f t="shared" ref="R163:R178" si="32">O163+P163+Q163</f>
        <v>40</v>
      </c>
      <c r="S163" s="119"/>
      <c r="T163" s="119"/>
      <c r="U163" s="119">
        <v>54</v>
      </c>
      <c r="V163" s="120"/>
      <c r="W163" s="121"/>
      <c r="X163" s="122"/>
      <c r="Y163" s="122"/>
      <c r="Z163" s="122"/>
      <c r="AA163" s="122"/>
      <c r="AB163" s="122"/>
      <c r="AC163" s="122"/>
      <c r="AD163" s="122"/>
      <c r="AE163" s="122"/>
      <c r="AF163" s="122"/>
      <c r="AG163" s="122"/>
      <c r="AH163" s="122"/>
      <c r="AI163" s="122"/>
      <c r="AJ163" s="122"/>
      <c r="AK163" s="122"/>
      <c r="AL163" s="122"/>
      <c r="AM163" s="122"/>
      <c r="AN163" s="122"/>
      <c r="AO163" s="122"/>
      <c r="AP163" s="122"/>
      <c r="AQ163" s="122"/>
      <c r="AR163" s="122"/>
      <c r="AS163" s="122"/>
      <c r="AT163" s="122"/>
      <c r="AU163" s="122"/>
      <c r="AV163" s="122"/>
      <c r="AW163" s="122"/>
      <c r="AX163" s="122"/>
    </row>
    <row r="164" spans="1:50" s="116" customFormat="1">
      <c r="A164" s="109" t="s">
        <v>292</v>
      </c>
      <c r="B164" s="110" t="s">
        <v>219</v>
      </c>
      <c r="C164" s="111">
        <v>1</v>
      </c>
      <c r="D164" s="112" t="s">
        <v>275</v>
      </c>
      <c r="E164" s="116" t="s">
        <v>183</v>
      </c>
      <c r="F164" s="111" t="s">
        <v>77</v>
      </c>
      <c r="G164" s="113" t="s">
        <v>264</v>
      </c>
      <c r="H164" s="111">
        <v>1</v>
      </c>
      <c r="I164" s="111">
        <v>5</v>
      </c>
      <c r="J164" s="111">
        <f t="shared" si="31"/>
        <v>5</v>
      </c>
      <c r="K164" s="111"/>
      <c r="L164" s="111">
        <v>60</v>
      </c>
      <c r="M164" s="114"/>
      <c r="N164" s="115"/>
      <c r="P164" s="117"/>
      <c r="Q164" s="118">
        <f>IF(J164=0,0,L164/1.5)</f>
        <v>40</v>
      </c>
      <c r="R164" s="115">
        <f t="shared" si="32"/>
        <v>40</v>
      </c>
      <c r="S164" s="119"/>
      <c r="T164" s="119"/>
      <c r="U164" s="119">
        <v>54</v>
      </c>
      <c r="V164" s="120"/>
      <c r="W164" s="121"/>
      <c r="X164" s="122"/>
      <c r="Y164" s="122"/>
      <c r="Z164" s="122"/>
      <c r="AA164" s="122"/>
      <c r="AB164" s="122"/>
      <c r="AC164" s="122"/>
      <c r="AD164" s="122"/>
      <c r="AE164" s="122"/>
      <c r="AF164" s="122"/>
      <c r="AG164" s="122"/>
      <c r="AH164" s="122"/>
      <c r="AI164" s="122"/>
      <c r="AJ164" s="122"/>
      <c r="AK164" s="122"/>
      <c r="AL164" s="122"/>
      <c r="AM164" s="122"/>
      <c r="AN164" s="122"/>
      <c r="AO164" s="122"/>
      <c r="AP164" s="122"/>
      <c r="AQ164" s="122"/>
      <c r="AR164" s="122"/>
      <c r="AS164" s="122"/>
      <c r="AT164" s="122"/>
      <c r="AU164" s="122"/>
      <c r="AV164" s="122"/>
      <c r="AW164" s="122"/>
      <c r="AX164" s="122"/>
    </row>
    <row r="165" spans="1:50" s="116" customFormat="1">
      <c r="A165" s="109" t="s">
        <v>292</v>
      </c>
      <c r="B165" s="110" t="s">
        <v>220</v>
      </c>
      <c r="C165" s="111">
        <v>1</v>
      </c>
      <c r="D165" s="112" t="s">
        <v>275</v>
      </c>
      <c r="E165" s="116" t="s">
        <v>183</v>
      </c>
      <c r="F165" s="111" t="s">
        <v>77</v>
      </c>
      <c r="G165" s="113" t="s">
        <v>268</v>
      </c>
      <c r="H165" s="111">
        <v>1</v>
      </c>
      <c r="I165" s="111">
        <v>5</v>
      </c>
      <c r="J165" s="111">
        <f t="shared" si="31"/>
        <v>5</v>
      </c>
      <c r="K165" s="111"/>
      <c r="L165" s="111">
        <v>60</v>
      </c>
      <c r="M165" s="114"/>
      <c r="N165" s="115"/>
      <c r="P165" s="117"/>
      <c r="Q165" s="118">
        <f>IF(J165=0,0,L165/1.5)</f>
        <v>40</v>
      </c>
      <c r="R165" s="115">
        <f t="shared" si="32"/>
        <v>40</v>
      </c>
      <c r="S165" s="119"/>
      <c r="T165" s="119"/>
      <c r="U165" s="119">
        <v>54</v>
      </c>
      <c r="V165" s="120"/>
      <c r="W165" s="121"/>
      <c r="X165" s="122"/>
      <c r="Y165" s="122"/>
      <c r="Z165" s="122"/>
      <c r="AA165" s="122"/>
      <c r="AB165" s="122"/>
      <c r="AC165" s="122"/>
      <c r="AD165" s="122"/>
      <c r="AE165" s="122"/>
      <c r="AF165" s="122"/>
      <c r="AG165" s="122"/>
      <c r="AH165" s="122"/>
      <c r="AI165" s="122"/>
      <c r="AJ165" s="122"/>
      <c r="AK165" s="122"/>
      <c r="AL165" s="122"/>
      <c r="AM165" s="122"/>
      <c r="AN165" s="122"/>
      <c r="AO165" s="122"/>
      <c r="AP165" s="122"/>
      <c r="AQ165" s="122"/>
      <c r="AR165" s="122"/>
      <c r="AS165" s="122"/>
      <c r="AT165" s="122"/>
      <c r="AU165" s="122"/>
      <c r="AV165" s="122"/>
      <c r="AW165" s="122"/>
      <c r="AX165" s="122"/>
    </row>
    <row r="166" spans="1:50" s="122" customFormat="1">
      <c r="A166" s="124"/>
      <c r="B166" s="125" t="s">
        <v>149</v>
      </c>
      <c r="C166" s="126">
        <v>1</v>
      </c>
      <c r="D166" s="127" t="s">
        <v>258</v>
      </c>
      <c r="E166" s="122" t="s">
        <v>202</v>
      </c>
      <c r="F166" s="126">
        <v>2</v>
      </c>
      <c r="G166" s="128" t="s">
        <v>72</v>
      </c>
      <c r="H166" s="126">
        <v>1</v>
      </c>
      <c r="I166" s="126">
        <v>15</v>
      </c>
      <c r="J166" s="126">
        <f t="shared" si="31"/>
        <v>15</v>
      </c>
      <c r="K166" s="126">
        <v>30</v>
      </c>
      <c r="L166" s="126"/>
      <c r="M166" s="129"/>
      <c r="N166" s="130"/>
      <c r="P166" s="119">
        <f t="shared" ref="P166:P178" si="33">IF(J166=0,0,K166)</f>
        <v>30</v>
      </c>
      <c r="Q166" s="131"/>
      <c r="R166" s="130">
        <f t="shared" si="32"/>
        <v>30</v>
      </c>
      <c r="S166" s="119"/>
      <c r="T166" s="119"/>
      <c r="U166" s="119">
        <v>54</v>
      </c>
      <c r="V166" s="120"/>
      <c r="W166" s="121"/>
    </row>
    <row r="167" spans="1:50" s="122" customFormat="1">
      <c r="A167" s="124"/>
      <c r="B167" s="125" t="s">
        <v>150</v>
      </c>
      <c r="C167" s="126">
        <v>1</v>
      </c>
      <c r="D167" s="127" t="s">
        <v>258</v>
      </c>
      <c r="E167" s="122" t="s">
        <v>202</v>
      </c>
      <c r="F167" s="126">
        <v>2</v>
      </c>
      <c r="G167" s="128" t="s">
        <v>71</v>
      </c>
      <c r="H167" s="126">
        <v>1</v>
      </c>
      <c r="I167" s="126">
        <v>15</v>
      </c>
      <c r="J167" s="126">
        <f t="shared" si="31"/>
        <v>15</v>
      </c>
      <c r="K167" s="126">
        <v>30</v>
      </c>
      <c r="L167" s="126"/>
      <c r="M167" s="129"/>
      <c r="N167" s="130"/>
      <c r="P167" s="119">
        <f t="shared" si="33"/>
        <v>30</v>
      </c>
      <c r="Q167" s="131"/>
      <c r="R167" s="130">
        <f t="shared" si="32"/>
        <v>30</v>
      </c>
      <c r="S167" s="119"/>
      <c r="T167" s="119"/>
      <c r="U167" s="119">
        <v>54</v>
      </c>
      <c r="V167" s="120"/>
      <c r="W167" s="121"/>
    </row>
    <row r="168" spans="1:50" s="122" customFormat="1">
      <c r="A168" s="124" t="s">
        <v>300</v>
      </c>
      <c r="B168" s="125" t="s">
        <v>133</v>
      </c>
      <c r="C168" s="126">
        <v>1</v>
      </c>
      <c r="D168" s="127" t="s">
        <v>258</v>
      </c>
      <c r="E168" s="122" t="s">
        <v>186</v>
      </c>
      <c r="F168" s="126">
        <v>2</v>
      </c>
      <c r="G168" s="128" t="s">
        <v>295</v>
      </c>
      <c r="H168" s="126">
        <v>1</v>
      </c>
      <c r="I168" s="126">
        <v>15</v>
      </c>
      <c r="J168" s="126">
        <f t="shared" si="31"/>
        <v>15</v>
      </c>
      <c r="K168" s="126">
        <v>45</v>
      </c>
      <c r="L168" s="126"/>
      <c r="M168" s="129"/>
      <c r="N168" s="130"/>
      <c r="P168" s="119">
        <f t="shared" si="33"/>
        <v>45</v>
      </c>
      <c r="Q168" s="131"/>
      <c r="R168" s="130">
        <f t="shared" si="32"/>
        <v>45</v>
      </c>
      <c r="S168" s="119"/>
      <c r="T168" s="119"/>
      <c r="U168" s="119">
        <v>54</v>
      </c>
      <c r="V168" s="120"/>
      <c r="W168" s="121"/>
    </row>
    <row r="169" spans="1:50" s="122" customFormat="1">
      <c r="A169" s="124"/>
      <c r="B169" s="125" t="s">
        <v>168</v>
      </c>
      <c r="C169" s="126">
        <v>1</v>
      </c>
      <c r="D169" s="127" t="s">
        <v>258</v>
      </c>
      <c r="E169" s="122" t="s">
        <v>202</v>
      </c>
      <c r="F169" s="126">
        <v>2</v>
      </c>
      <c r="G169" s="128" t="s">
        <v>297</v>
      </c>
      <c r="H169" s="126">
        <v>1</v>
      </c>
      <c r="I169" s="126">
        <v>15</v>
      </c>
      <c r="J169" s="126">
        <f t="shared" si="31"/>
        <v>15</v>
      </c>
      <c r="K169" s="126">
        <v>30</v>
      </c>
      <c r="L169" s="126"/>
      <c r="M169" s="129"/>
      <c r="N169" s="130"/>
      <c r="P169" s="119">
        <f t="shared" si="33"/>
        <v>30</v>
      </c>
      <c r="Q169" s="131"/>
      <c r="R169" s="130">
        <f t="shared" si="32"/>
        <v>30</v>
      </c>
      <c r="S169" s="119"/>
      <c r="T169" s="119"/>
      <c r="U169" s="119">
        <v>54</v>
      </c>
      <c r="V169" s="120"/>
      <c r="W169" s="121"/>
    </row>
    <row r="170" spans="1:50" s="122" customFormat="1">
      <c r="A170" s="124"/>
      <c r="B170" s="125" t="s">
        <v>158</v>
      </c>
      <c r="C170" s="126">
        <v>1</v>
      </c>
      <c r="D170" s="127" t="s">
        <v>258</v>
      </c>
      <c r="E170" s="122" t="s">
        <v>202</v>
      </c>
      <c r="F170" s="126">
        <v>3</v>
      </c>
      <c r="G170" s="128" t="s">
        <v>72</v>
      </c>
      <c r="H170" s="126">
        <v>1</v>
      </c>
      <c r="I170" s="126">
        <v>15</v>
      </c>
      <c r="J170" s="126">
        <f t="shared" si="31"/>
        <v>15</v>
      </c>
      <c r="K170" s="126">
        <v>30</v>
      </c>
      <c r="L170" s="126"/>
      <c r="M170" s="129"/>
      <c r="N170" s="130"/>
      <c r="P170" s="119">
        <f t="shared" si="33"/>
        <v>30</v>
      </c>
      <c r="Q170" s="131"/>
      <c r="R170" s="130">
        <f t="shared" si="32"/>
        <v>30</v>
      </c>
      <c r="S170" s="119"/>
      <c r="T170" s="119"/>
      <c r="U170" s="119">
        <v>54</v>
      </c>
      <c r="V170" s="120"/>
      <c r="W170" s="121"/>
    </row>
    <row r="171" spans="1:50" s="122" customFormat="1">
      <c r="A171" s="124"/>
      <c r="B171" s="125" t="s">
        <v>159</v>
      </c>
      <c r="C171" s="126">
        <v>1</v>
      </c>
      <c r="D171" s="127" t="s">
        <v>258</v>
      </c>
      <c r="E171" s="122" t="s">
        <v>202</v>
      </c>
      <c r="F171" s="126">
        <v>3</v>
      </c>
      <c r="G171" s="128" t="s">
        <v>71</v>
      </c>
      <c r="H171" s="126">
        <v>1</v>
      </c>
      <c r="I171" s="126">
        <v>15</v>
      </c>
      <c r="J171" s="126">
        <f t="shared" si="31"/>
        <v>15</v>
      </c>
      <c r="K171" s="126">
        <v>30</v>
      </c>
      <c r="L171" s="126"/>
      <c r="M171" s="129"/>
      <c r="N171" s="130"/>
      <c r="P171" s="119">
        <f t="shared" si="33"/>
        <v>30</v>
      </c>
      <c r="Q171" s="131"/>
      <c r="R171" s="130">
        <f t="shared" si="32"/>
        <v>30</v>
      </c>
      <c r="S171" s="119"/>
      <c r="T171" s="119"/>
      <c r="U171" s="119">
        <v>54</v>
      </c>
      <c r="V171" s="120"/>
      <c r="W171" s="121"/>
    </row>
    <row r="172" spans="1:50" s="122" customFormat="1">
      <c r="A172" s="124" t="s">
        <v>300</v>
      </c>
      <c r="B172" s="125" t="s">
        <v>134</v>
      </c>
      <c r="C172" s="126">
        <v>1</v>
      </c>
      <c r="D172" s="127" t="s">
        <v>258</v>
      </c>
      <c r="E172" s="122" t="s">
        <v>186</v>
      </c>
      <c r="F172" s="126">
        <v>3</v>
      </c>
      <c r="G172" s="128" t="s">
        <v>295</v>
      </c>
      <c r="H172" s="126">
        <v>1</v>
      </c>
      <c r="I172" s="126">
        <v>15</v>
      </c>
      <c r="J172" s="126">
        <f t="shared" si="31"/>
        <v>15</v>
      </c>
      <c r="K172" s="126">
        <v>45</v>
      </c>
      <c r="L172" s="126"/>
      <c r="M172" s="129"/>
      <c r="N172" s="130"/>
      <c r="P172" s="119">
        <f t="shared" si="33"/>
        <v>45</v>
      </c>
      <c r="Q172" s="131"/>
      <c r="R172" s="130">
        <f t="shared" si="32"/>
        <v>45</v>
      </c>
      <c r="S172" s="119"/>
      <c r="T172" s="119"/>
      <c r="U172" s="119">
        <v>54</v>
      </c>
      <c r="V172" s="120"/>
      <c r="W172" s="121"/>
    </row>
    <row r="173" spans="1:50" s="122" customFormat="1">
      <c r="A173" s="124" t="s">
        <v>300</v>
      </c>
      <c r="B173" s="125" t="s">
        <v>168</v>
      </c>
      <c r="C173" s="126">
        <v>1</v>
      </c>
      <c r="D173" s="127" t="s">
        <v>258</v>
      </c>
      <c r="E173" s="122" t="s">
        <v>225</v>
      </c>
      <c r="F173" s="126">
        <v>3</v>
      </c>
      <c r="G173" s="128" t="s">
        <v>296</v>
      </c>
      <c r="H173" s="126">
        <v>1</v>
      </c>
      <c r="I173" s="126">
        <v>10</v>
      </c>
      <c r="J173" s="126">
        <f t="shared" si="31"/>
        <v>10</v>
      </c>
      <c r="K173" s="126">
        <v>30</v>
      </c>
      <c r="L173" s="126"/>
      <c r="M173" s="129"/>
      <c r="N173" s="130"/>
      <c r="P173" s="119">
        <f t="shared" si="33"/>
        <v>30</v>
      </c>
      <c r="Q173" s="131"/>
      <c r="R173" s="130">
        <f t="shared" si="32"/>
        <v>30</v>
      </c>
      <c r="S173" s="119"/>
      <c r="T173" s="119"/>
      <c r="U173" s="119">
        <v>54</v>
      </c>
      <c r="V173" s="120"/>
      <c r="W173" s="121"/>
    </row>
    <row r="174" spans="1:50" s="122" customFormat="1">
      <c r="A174" s="124"/>
      <c r="B174" s="125" t="s">
        <v>157</v>
      </c>
      <c r="C174" s="126">
        <v>1</v>
      </c>
      <c r="D174" s="127" t="s">
        <v>258</v>
      </c>
      <c r="E174" s="122" t="s">
        <v>202</v>
      </c>
      <c r="F174" s="126">
        <v>5</v>
      </c>
      <c r="G174" s="128" t="s">
        <v>107</v>
      </c>
      <c r="H174" s="126">
        <v>1</v>
      </c>
      <c r="I174" s="126">
        <v>15</v>
      </c>
      <c r="J174" s="126">
        <f t="shared" si="31"/>
        <v>15</v>
      </c>
      <c r="K174" s="126">
        <v>30</v>
      </c>
      <c r="L174" s="126"/>
      <c r="M174" s="129"/>
      <c r="N174" s="130"/>
      <c r="P174" s="119">
        <f t="shared" si="33"/>
        <v>30</v>
      </c>
      <c r="Q174" s="131"/>
      <c r="R174" s="130">
        <f t="shared" si="32"/>
        <v>30</v>
      </c>
      <c r="S174" s="119"/>
      <c r="T174" s="119"/>
      <c r="U174" s="119">
        <v>54</v>
      </c>
      <c r="V174" s="120"/>
      <c r="W174" s="121"/>
    </row>
    <row r="175" spans="1:50" s="122" customFormat="1">
      <c r="A175" s="124"/>
      <c r="B175" s="125" t="s">
        <v>156</v>
      </c>
      <c r="C175" s="126">
        <v>1</v>
      </c>
      <c r="D175" s="127" t="s">
        <v>258</v>
      </c>
      <c r="E175" s="122" t="s">
        <v>202</v>
      </c>
      <c r="F175" s="126">
        <v>5</v>
      </c>
      <c r="G175" s="128" t="s">
        <v>297</v>
      </c>
      <c r="H175" s="126">
        <v>1</v>
      </c>
      <c r="I175" s="126">
        <v>15</v>
      </c>
      <c r="J175" s="126">
        <f t="shared" si="31"/>
        <v>15</v>
      </c>
      <c r="K175" s="126">
        <v>30</v>
      </c>
      <c r="L175" s="126"/>
      <c r="M175" s="129"/>
      <c r="N175" s="130"/>
      <c r="P175" s="119">
        <f t="shared" si="33"/>
        <v>30</v>
      </c>
      <c r="Q175" s="131"/>
      <c r="R175" s="130">
        <f t="shared" si="32"/>
        <v>30</v>
      </c>
      <c r="S175" s="119"/>
      <c r="T175" s="119"/>
      <c r="U175" s="119">
        <v>54</v>
      </c>
      <c r="V175" s="120"/>
      <c r="W175" s="121"/>
    </row>
    <row r="176" spans="1:50" s="122" customFormat="1">
      <c r="A176" s="124"/>
      <c r="B176" s="125" t="s">
        <v>141</v>
      </c>
      <c r="C176" s="126">
        <v>1</v>
      </c>
      <c r="D176" s="127" t="s">
        <v>258</v>
      </c>
      <c r="E176" s="122" t="s">
        <v>195</v>
      </c>
      <c r="F176" s="126"/>
      <c r="G176" s="128"/>
      <c r="H176" s="126">
        <v>1</v>
      </c>
      <c r="I176" s="126">
        <v>15</v>
      </c>
      <c r="J176" s="126">
        <f t="shared" si="31"/>
        <v>15</v>
      </c>
      <c r="K176" s="126">
        <v>15</v>
      </c>
      <c r="L176" s="126"/>
      <c r="M176" s="129"/>
      <c r="N176" s="130"/>
      <c r="P176" s="119">
        <f t="shared" si="33"/>
        <v>15</v>
      </c>
      <c r="Q176" s="131"/>
      <c r="R176" s="130">
        <f t="shared" si="32"/>
        <v>15</v>
      </c>
      <c r="S176" s="119"/>
      <c r="T176" s="119"/>
      <c r="U176" s="119">
        <v>54</v>
      </c>
      <c r="V176" s="120"/>
      <c r="W176" s="121"/>
    </row>
    <row r="177" spans="1:50" s="122" customFormat="1">
      <c r="A177" s="124"/>
      <c r="B177" s="125" t="s">
        <v>142</v>
      </c>
      <c r="C177" s="126">
        <v>1</v>
      </c>
      <c r="D177" s="127" t="s">
        <v>258</v>
      </c>
      <c r="E177" s="122" t="s">
        <v>195</v>
      </c>
      <c r="F177" s="126"/>
      <c r="G177" s="128"/>
      <c r="H177" s="126">
        <v>1</v>
      </c>
      <c r="I177" s="126">
        <v>15</v>
      </c>
      <c r="J177" s="126">
        <f t="shared" si="31"/>
        <v>15</v>
      </c>
      <c r="K177" s="126">
        <v>15</v>
      </c>
      <c r="L177" s="126"/>
      <c r="M177" s="129"/>
      <c r="N177" s="130"/>
      <c r="P177" s="119">
        <f t="shared" si="33"/>
        <v>15</v>
      </c>
      <c r="Q177" s="131"/>
      <c r="R177" s="130">
        <f t="shared" si="32"/>
        <v>15</v>
      </c>
      <c r="S177" s="119"/>
      <c r="T177" s="119"/>
      <c r="U177" s="119">
        <v>54</v>
      </c>
      <c r="V177" s="120"/>
      <c r="W177" s="121"/>
    </row>
    <row r="178" spans="1:50" s="122" customFormat="1">
      <c r="A178" s="124"/>
      <c r="B178" s="125" t="s">
        <v>143</v>
      </c>
      <c r="C178" s="126">
        <v>1</v>
      </c>
      <c r="D178" s="127" t="s">
        <v>258</v>
      </c>
      <c r="E178" s="122" t="s">
        <v>195</v>
      </c>
      <c r="F178" s="126"/>
      <c r="G178" s="128"/>
      <c r="H178" s="126">
        <v>1</v>
      </c>
      <c r="I178" s="126">
        <v>15</v>
      </c>
      <c r="J178" s="126">
        <f t="shared" si="31"/>
        <v>15</v>
      </c>
      <c r="K178" s="126">
        <v>15</v>
      </c>
      <c r="L178" s="126"/>
      <c r="M178" s="129"/>
      <c r="N178" s="130"/>
      <c r="P178" s="119">
        <f t="shared" si="33"/>
        <v>15</v>
      </c>
      <c r="Q178" s="131"/>
      <c r="R178" s="130">
        <f t="shared" si="32"/>
        <v>15</v>
      </c>
      <c r="S178" s="119"/>
      <c r="T178" s="119"/>
      <c r="U178" s="119">
        <v>54</v>
      </c>
      <c r="V178" s="120"/>
      <c r="W178" s="121"/>
    </row>
    <row r="179" spans="1:50" s="234" customFormat="1">
      <c r="A179" s="230" t="s">
        <v>303</v>
      </c>
      <c r="B179" s="231" t="s">
        <v>139</v>
      </c>
      <c r="C179" s="232">
        <v>1</v>
      </c>
      <c r="D179" s="233" t="s">
        <v>272</v>
      </c>
      <c r="E179" s="234" t="s">
        <v>187</v>
      </c>
      <c r="F179" s="232">
        <v>2</v>
      </c>
      <c r="G179" s="235" t="s">
        <v>307</v>
      </c>
      <c r="H179" s="232">
        <v>1</v>
      </c>
      <c r="I179" s="232">
        <v>8</v>
      </c>
      <c r="J179" s="232">
        <f t="shared" si="24"/>
        <v>8</v>
      </c>
      <c r="K179" s="232">
        <v>32</v>
      </c>
      <c r="L179" s="232"/>
      <c r="M179" s="236"/>
      <c r="N179" s="237"/>
      <c r="P179" s="238">
        <f t="shared" ref="P179:P181" si="34">IF(J179=0,0,K179)</f>
        <v>32</v>
      </c>
      <c r="Q179" s="239"/>
      <c r="R179" s="237">
        <f t="shared" si="26"/>
        <v>32</v>
      </c>
      <c r="S179" s="119"/>
      <c r="T179" s="119"/>
      <c r="U179" s="119">
        <v>54</v>
      </c>
      <c r="V179" s="120"/>
      <c r="W179" s="121"/>
      <c r="X179" s="122"/>
      <c r="Y179" s="122"/>
      <c r="Z179" s="122"/>
      <c r="AA179" s="122"/>
      <c r="AB179" s="122"/>
      <c r="AC179" s="122"/>
      <c r="AD179" s="122"/>
      <c r="AE179" s="122"/>
      <c r="AF179" s="122"/>
      <c r="AG179" s="122"/>
      <c r="AH179" s="122"/>
      <c r="AI179" s="122"/>
      <c r="AJ179" s="122"/>
      <c r="AK179" s="122"/>
      <c r="AL179" s="122"/>
      <c r="AM179" s="122"/>
      <c r="AN179" s="122"/>
      <c r="AO179" s="122"/>
      <c r="AP179" s="122"/>
      <c r="AQ179" s="122"/>
      <c r="AR179" s="122"/>
      <c r="AS179" s="122"/>
      <c r="AT179" s="122"/>
      <c r="AU179" s="122"/>
      <c r="AV179" s="122"/>
      <c r="AW179" s="122"/>
      <c r="AX179" s="122"/>
    </row>
    <row r="180" spans="1:50" s="234" customFormat="1">
      <c r="A180" s="230" t="s">
        <v>303</v>
      </c>
      <c r="B180" s="231" t="s">
        <v>139</v>
      </c>
      <c r="C180" s="232">
        <v>1</v>
      </c>
      <c r="D180" s="233" t="s">
        <v>272</v>
      </c>
      <c r="E180" s="234" t="s">
        <v>187</v>
      </c>
      <c r="F180" s="232">
        <v>3</v>
      </c>
      <c r="G180" s="235" t="s">
        <v>307</v>
      </c>
      <c r="H180" s="232">
        <v>1</v>
      </c>
      <c r="I180" s="232">
        <v>7</v>
      </c>
      <c r="J180" s="232">
        <f t="shared" si="24"/>
        <v>7</v>
      </c>
      <c r="K180" s="232">
        <v>28</v>
      </c>
      <c r="L180" s="232"/>
      <c r="M180" s="236"/>
      <c r="N180" s="237"/>
      <c r="P180" s="238">
        <f t="shared" si="34"/>
        <v>28</v>
      </c>
      <c r="Q180" s="239"/>
      <c r="R180" s="237">
        <f t="shared" si="26"/>
        <v>28</v>
      </c>
      <c r="S180" s="119"/>
      <c r="T180" s="119"/>
      <c r="U180" s="119">
        <v>54</v>
      </c>
      <c r="V180" s="120"/>
      <c r="W180" s="121"/>
      <c r="X180" s="122"/>
      <c r="Y180" s="122"/>
      <c r="Z180" s="122"/>
      <c r="AA180" s="122"/>
      <c r="AB180" s="122"/>
      <c r="AC180" s="122"/>
      <c r="AD180" s="122"/>
      <c r="AE180" s="122"/>
      <c r="AF180" s="122"/>
      <c r="AG180" s="122"/>
      <c r="AH180" s="122"/>
      <c r="AI180" s="122"/>
      <c r="AJ180" s="122"/>
      <c r="AK180" s="122"/>
      <c r="AL180" s="122"/>
      <c r="AM180" s="122"/>
      <c r="AN180" s="122"/>
      <c r="AO180" s="122"/>
      <c r="AP180" s="122"/>
      <c r="AQ180" s="122"/>
      <c r="AR180" s="122"/>
      <c r="AS180" s="122"/>
      <c r="AT180" s="122"/>
      <c r="AU180" s="122"/>
      <c r="AV180" s="122"/>
      <c r="AW180" s="122"/>
      <c r="AX180" s="122"/>
    </row>
    <row r="181" spans="1:50" s="234" customFormat="1">
      <c r="A181" s="230"/>
      <c r="B181" s="231" t="s">
        <v>139</v>
      </c>
      <c r="C181" s="232">
        <v>1</v>
      </c>
      <c r="D181" s="233" t="s">
        <v>272</v>
      </c>
      <c r="E181" s="234" t="s">
        <v>189</v>
      </c>
      <c r="F181" s="232"/>
      <c r="G181" s="235"/>
      <c r="H181" s="232">
        <v>1</v>
      </c>
      <c r="I181" s="232">
        <v>15</v>
      </c>
      <c r="J181" s="232">
        <f>I181-H181+1</f>
        <v>15</v>
      </c>
      <c r="K181" s="232">
        <v>15</v>
      </c>
      <c r="L181" s="232"/>
      <c r="M181" s="236"/>
      <c r="N181" s="237"/>
      <c r="P181" s="238">
        <f t="shared" si="34"/>
        <v>15</v>
      </c>
      <c r="Q181" s="239"/>
      <c r="R181" s="237">
        <f>O181+P181+Q181</f>
        <v>15</v>
      </c>
      <c r="S181" s="119"/>
      <c r="T181" s="119"/>
      <c r="U181" s="119">
        <v>54</v>
      </c>
      <c r="V181" s="120"/>
      <c r="W181" s="121"/>
      <c r="X181" s="122"/>
      <c r="Y181" s="122"/>
      <c r="Z181" s="122"/>
      <c r="AA181" s="122"/>
      <c r="AB181" s="122"/>
      <c r="AC181" s="122"/>
      <c r="AD181" s="122"/>
      <c r="AE181" s="122"/>
      <c r="AF181" s="122"/>
      <c r="AG181" s="122"/>
      <c r="AH181" s="122"/>
      <c r="AI181" s="122"/>
      <c r="AJ181" s="122"/>
      <c r="AK181" s="122"/>
      <c r="AL181" s="122"/>
      <c r="AM181" s="122"/>
      <c r="AN181" s="122"/>
      <c r="AO181" s="122"/>
      <c r="AP181" s="122"/>
      <c r="AQ181" s="122"/>
      <c r="AR181" s="122"/>
      <c r="AS181" s="122"/>
      <c r="AT181" s="122"/>
      <c r="AU181" s="122"/>
      <c r="AV181" s="122"/>
      <c r="AW181" s="122"/>
      <c r="AX181" s="122"/>
    </row>
    <row r="182" spans="1:50" s="234" customFormat="1">
      <c r="A182" s="230" t="s">
        <v>276</v>
      </c>
      <c r="B182" s="231" t="s">
        <v>169</v>
      </c>
      <c r="C182" s="232">
        <v>1</v>
      </c>
      <c r="D182" s="233" t="s">
        <v>272</v>
      </c>
      <c r="E182" s="234" t="s">
        <v>190</v>
      </c>
      <c r="F182" s="232" t="s">
        <v>77</v>
      </c>
      <c r="G182" s="235" t="s">
        <v>264</v>
      </c>
      <c r="H182" s="232">
        <v>1</v>
      </c>
      <c r="I182" s="232">
        <v>5</v>
      </c>
      <c r="J182" s="232">
        <f t="shared" si="24"/>
        <v>5</v>
      </c>
      <c r="K182" s="232"/>
      <c r="L182" s="232">
        <v>60</v>
      </c>
      <c r="M182" s="236"/>
      <c r="N182" s="237"/>
      <c r="P182" s="238"/>
      <c r="Q182" s="239">
        <f>IF(J182=0,0,L182/1.5)</f>
        <v>40</v>
      </c>
      <c r="R182" s="237">
        <f t="shared" si="26"/>
        <v>40</v>
      </c>
      <c r="S182" s="119"/>
      <c r="T182" s="119"/>
      <c r="U182" s="119">
        <v>54</v>
      </c>
      <c r="V182" s="120"/>
      <c r="W182" s="121"/>
      <c r="X182" s="122"/>
      <c r="Y182" s="122"/>
      <c r="Z182" s="122"/>
      <c r="AA182" s="122"/>
      <c r="AB182" s="122"/>
      <c r="AC182" s="122"/>
      <c r="AD182" s="122"/>
      <c r="AE182" s="122"/>
      <c r="AF182" s="122"/>
      <c r="AG182" s="122"/>
      <c r="AH182" s="122"/>
      <c r="AI182" s="122"/>
      <c r="AJ182" s="122"/>
      <c r="AK182" s="122"/>
      <c r="AL182" s="122"/>
      <c r="AM182" s="122"/>
      <c r="AN182" s="122"/>
      <c r="AO182" s="122"/>
      <c r="AP182" s="122"/>
      <c r="AQ182" s="122"/>
      <c r="AR182" s="122"/>
      <c r="AS182" s="122"/>
      <c r="AT182" s="122"/>
      <c r="AU182" s="122"/>
      <c r="AV182" s="122"/>
      <c r="AW182" s="122"/>
      <c r="AX182" s="122"/>
    </row>
    <row r="183" spans="1:50" s="234" customFormat="1">
      <c r="A183" s="230" t="s">
        <v>276</v>
      </c>
      <c r="B183" s="231" t="s">
        <v>170</v>
      </c>
      <c r="C183" s="232">
        <v>1</v>
      </c>
      <c r="D183" s="233" t="s">
        <v>272</v>
      </c>
      <c r="E183" s="234" t="s">
        <v>190</v>
      </c>
      <c r="F183" s="232" t="s">
        <v>77</v>
      </c>
      <c r="G183" s="235" t="s">
        <v>268</v>
      </c>
      <c r="H183" s="232">
        <v>1</v>
      </c>
      <c r="I183" s="232">
        <v>5</v>
      </c>
      <c r="J183" s="232">
        <f t="shared" si="24"/>
        <v>5</v>
      </c>
      <c r="K183" s="232"/>
      <c r="L183" s="232">
        <v>60</v>
      </c>
      <c r="M183" s="236"/>
      <c r="N183" s="237"/>
      <c r="P183" s="238"/>
      <c r="Q183" s="239">
        <f>IF(J183=0,0,L183/1.5)</f>
        <v>40</v>
      </c>
      <c r="R183" s="237">
        <f t="shared" si="26"/>
        <v>40</v>
      </c>
      <c r="S183" s="119"/>
      <c r="T183" s="119"/>
      <c r="U183" s="119">
        <v>54</v>
      </c>
      <c r="V183" s="120"/>
      <c r="W183" s="121"/>
      <c r="X183" s="122"/>
      <c r="Y183" s="122"/>
      <c r="Z183" s="122"/>
      <c r="AA183" s="122"/>
      <c r="AB183" s="122"/>
      <c r="AC183" s="122"/>
      <c r="AD183" s="122"/>
      <c r="AE183" s="122"/>
      <c r="AF183" s="122"/>
      <c r="AG183" s="122"/>
      <c r="AH183" s="122"/>
      <c r="AI183" s="122"/>
      <c r="AJ183" s="122"/>
      <c r="AK183" s="122"/>
      <c r="AL183" s="122"/>
      <c r="AM183" s="122"/>
      <c r="AN183" s="122"/>
      <c r="AO183" s="122"/>
      <c r="AP183" s="122"/>
      <c r="AQ183" s="122"/>
      <c r="AR183" s="122"/>
      <c r="AS183" s="122"/>
      <c r="AT183" s="122"/>
      <c r="AU183" s="122"/>
      <c r="AV183" s="122"/>
      <c r="AW183" s="122"/>
      <c r="AX183" s="122"/>
    </row>
    <row r="184" spans="1:50" s="234" customFormat="1">
      <c r="A184" s="230" t="s">
        <v>276</v>
      </c>
      <c r="B184" s="231" t="s">
        <v>171</v>
      </c>
      <c r="C184" s="232">
        <v>1</v>
      </c>
      <c r="D184" s="233" t="s">
        <v>272</v>
      </c>
      <c r="E184" s="234" t="s">
        <v>190</v>
      </c>
      <c r="F184" s="232" t="s">
        <v>77</v>
      </c>
      <c r="G184" s="235" t="s">
        <v>264</v>
      </c>
      <c r="H184" s="232">
        <v>6</v>
      </c>
      <c r="I184" s="232">
        <v>10</v>
      </c>
      <c r="J184" s="232">
        <f t="shared" si="24"/>
        <v>5</v>
      </c>
      <c r="K184" s="232"/>
      <c r="L184" s="232">
        <v>60</v>
      </c>
      <c r="M184" s="236"/>
      <c r="N184" s="237"/>
      <c r="P184" s="238"/>
      <c r="Q184" s="239">
        <f t="shared" ref="Q184:Q194" si="35">IF(J184=0,0,L184/1.5)</f>
        <v>40</v>
      </c>
      <c r="R184" s="237">
        <f t="shared" si="26"/>
        <v>40</v>
      </c>
      <c r="S184" s="119"/>
      <c r="T184" s="119"/>
      <c r="U184" s="119">
        <v>54</v>
      </c>
      <c r="V184" s="120"/>
      <c r="W184" s="121"/>
      <c r="X184" s="122"/>
      <c r="Y184" s="122"/>
      <c r="Z184" s="122"/>
      <c r="AA184" s="122"/>
      <c r="AB184" s="122"/>
      <c r="AC184" s="122"/>
      <c r="AD184" s="122"/>
      <c r="AE184" s="122"/>
      <c r="AF184" s="122"/>
      <c r="AG184" s="122"/>
      <c r="AH184" s="122"/>
      <c r="AI184" s="122"/>
      <c r="AJ184" s="122"/>
      <c r="AK184" s="122"/>
      <c r="AL184" s="122"/>
      <c r="AM184" s="122"/>
      <c r="AN184" s="122"/>
      <c r="AO184" s="122"/>
      <c r="AP184" s="122"/>
      <c r="AQ184" s="122"/>
      <c r="AR184" s="122"/>
      <c r="AS184" s="122"/>
      <c r="AT184" s="122"/>
      <c r="AU184" s="122"/>
      <c r="AV184" s="122"/>
      <c r="AW184" s="122"/>
      <c r="AX184" s="122"/>
    </row>
    <row r="185" spans="1:50" s="234" customFormat="1">
      <c r="A185" s="230" t="s">
        <v>276</v>
      </c>
      <c r="B185" s="231" t="s">
        <v>172</v>
      </c>
      <c r="C185" s="232">
        <v>1</v>
      </c>
      <c r="D185" s="233" t="s">
        <v>272</v>
      </c>
      <c r="E185" s="234" t="s">
        <v>190</v>
      </c>
      <c r="F185" s="232" t="s">
        <v>77</v>
      </c>
      <c r="G185" s="235" t="s">
        <v>268</v>
      </c>
      <c r="H185" s="232">
        <v>6</v>
      </c>
      <c r="I185" s="232">
        <v>10</v>
      </c>
      <c r="J185" s="232">
        <f t="shared" si="24"/>
        <v>5</v>
      </c>
      <c r="K185" s="232"/>
      <c r="L185" s="232">
        <v>60</v>
      </c>
      <c r="M185" s="236"/>
      <c r="N185" s="237"/>
      <c r="P185" s="238"/>
      <c r="Q185" s="239">
        <f t="shared" si="35"/>
        <v>40</v>
      </c>
      <c r="R185" s="237">
        <f t="shared" si="26"/>
        <v>40</v>
      </c>
      <c r="S185" s="119"/>
      <c r="T185" s="119"/>
      <c r="U185" s="119">
        <v>54</v>
      </c>
      <c r="V185" s="120"/>
      <c r="W185" s="121"/>
      <c r="X185" s="122"/>
      <c r="Y185" s="122"/>
      <c r="Z185" s="122"/>
      <c r="AA185" s="122"/>
      <c r="AB185" s="122"/>
      <c r="AC185" s="122"/>
      <c r="AD185" s="122"/>
      <c r="AE185" s="122"/>
      <c r="AF185" s="122"/>
      <c r="AG185" s="122"/>
      <c r="AH185" s="122"/>
      <c r="AI185" s="122"/>
      <c r="AJ185" s="122"/>
      <c r="AK185" s="122"/>
      <c r="AL185" s="122"/>
      <c r="AM185" s="122"/>
      <c r="AN185" s="122"/>
      <c r="AO185" s="122"/>
      <c r="AP185" s="122"/>
      <c r="AQ185" s="122"/>
      <c r="AR185" s="122"/>
      <c r="AS185" s="122"/>
      <c r="AT185" s="122"/>
      <c r="AU185" s="122"/>
      <c r="AV185" s="122"/>
      <c r="AW185" s="122"/>
      <c r="AX185" s="122"/>
    </row>
    <row r="186" spans="1:50" s="234" customFormat="1">
      <c r="A186" s="230" t="s">
        <v>276</v>
      </c>
      <c r="B186" s="231" t="s">
        <v>148</v>
      </c>
      <c r="C186" s="232">
        <v>1</v>
      </c>
      <c r="D186" s="233" t="s">
        <v>272</v>
      </c>
      <c r="E186" s="234" t="s">
        <v>235</v>
      </c>
      <c r="F186" s="232" t="s">
        <v>273</v>
      </c>
      <c r="G186" s="235" t="s">
        <v>264</v>
      </c>
      <c r="H186" s="232">
        <v>1</v>
      </c>
      <c r="I186" s="232">
        <v>15</v>
      </c>
      <c r="J186" s="232">
        <f t="shared" si="24"/>
        <v>15</v>
      </c>
      <c r="K186" s="232"/>
      <c r="L186" s="232">
        <v>45</v>
      </c>
      <c r="M186" s="236"/>
      <c r="N186" s="237"/>
      <c r="P186" s="238"/>
      <c r="Q186" s="239">
        <f t="shared" si="35"/>
        <v>30</v>
      </c>
      <c r="R186" s="237">
        <f t="shared" si="26"/>
        <v>30</v>
      </c>
      <c r="S186" s="119"/>
      <c r="T186" s="119"/>
      <c r="U186" s="119">
        <v>54</v>
      </c>
      <c r="V186" s="120"/>
      <c r="W186" s="121"/>
      <c r="X186" s="122"/>
      <c r="Y186" s="122"/>
      <c r="Z186" s="122"/>
      <c r="AA186" s="122"/>
      <c r="AB186" s="122"/>
      <c r="AC186" s="122"/>
      <c r="AD186" s="122"/>
      <c r="AE186" s="122"/>
      <c r="AF186" s="122"/>
      <c r="AG186" s="122"/>
      <c r="AH186" s="122"/>
      <c r="AI186" s="122"/>
      <c r="AJ186" s="122"/>
      <c r="AK186" s="122"/>
      <c r="AL186" s="122"/>
      <c r="AM186" s="122"/>
      <c r="AN186" s="122"/>
      <c r="AO186" s="122"/>
      <c r="AP186" s="122"/>
      <c r="AQ186" s="122"/>
      <c r="AR186" s="122"/>
      <c r="AS186" s="122"/>
      <c r="AT186" s="122"/>
      <c r="AU186" s="122"/>
      <c r="AV186" s="122"/>
      <c r="AW186" s="122"/>
      <c r="AX186" s="122"/>
    </row>
    <row r="187" spans="1:50" s="234" customFormat="1">
      <c r="A187" s="230" t="s">
        <v>276</v>
      </c>
      <c r="B187" s="231" t="s">
        <v>148</v>
      </c>
      <c r="C187" s="232">
        <v>1</v>
      </c>
      <c r="D187" s="233" t="s">
        <v>272</v>
      </c>
      <c r="E187" s="234" t="s">
        <v>236</v>
      </c>
      <c r="F187" s="232" t="s">
        <v>273</v>
      </c>
      <c r="G187" s="235" t="s">
        <v>264</v>
      </c>
      <c r="H187" s="232">
        <v>1</v>
      </c>
      <c r="I187" s="232">
        <v>15</v>
      </c>
      <c r="J187" s="232">
        <f t="shared" si="24"/>
        <v>15</v>
      </c>
      <c r="K187" s="232"/>
      <c r="L187" s="232">
        <v>30</v>
      </c>
      <c r="M187" s="236"/>
      <c r="N187" s="237"/>
      <c r="P187" s="238"/>
      <c r="Q187" s="239">
        <f t="shared" si="35"/>
        <v>20</v>
      </c>
      <c r="R187" s="237">
        <f t="shared" si="26"/>
        <v>20</v>
      </c>
      <c r="S187" s="119"/>
      <c r="T187" s="119"/>
      <c r="U187" s="119">
        <v>54</v>
      </c>
      <c r="V187" s="120"/>
      <c r="W187" s="121"/>
      <c r="X187" s="122"/>
      <c r="Y187" s="122"/>
      <c r="Z187" s="122"/>
      <c r="AA187" s="122"/>
      <c r="AB187" s="122"/>
      <c r="AC187" s="122"/>
      <c r="AD187" s="122"/>
      <c r="AE187" s="122"/>
      <c r="AF187" s="122"/>
      <c r="AG187" s="122"/>
      <c r="AH187" s="122"/>
      <c r="AI187" s="122"/>
      <c r="AJ187" s="122"/>
      <c r="AK187" s="122"/>
      <c r="AL187" s="122"/>
      <c r="AM187" s="122"/>
      <c r="AN187" s="122"/>
      <c r="AO187" s="122"/>
      <c r="AP187" s="122"/>
      <c r="AQ187" s="122"/>
      <c r="AR187" s="122"/>
      <c r="AS187" s="122"/>
      <c r="AT187" s="122"/>
      <c r="AU187" s="122"/>
      <c r="AV187" s="122"/>
      <c r="AW187" s="122"/>
      <c r="AX187" s="122"/>
    </row>
    <row r="188" spans="1:50" s="234" customFormat="1">
      <c r="A188" s="230" t="s">
        <v>276</v>
      </c>
      <c r="B188" s="231" t="s">
        <v>148</v>
      </c>
      <c r="C188" s="232">
        <v>1</v>
      </c>
      <c r="D188" s="233" t="s">
        <v>272</v>
      </c>
      <c r="E188" s="234" t="s">
        <v>237</v>
      </c>
      <c r="F188" s="232" t="s">
        <v>273</v>
      </c>
      <c r="G188" s="235" t="s">
        <v>264</v>
      </c>
      <c r="H188" s="232">
        <v>1</v>
      </c>
      <c r="I188" s="232">
        <v>15</v>
      </c>
      <c r="J188" s="232">
        <f t="shared" si="24"/>
        <v>15</v>
      </c>
      <c r="K188" s="232"/>
      <c r="L188" s="232">
        <v>30</v>
      </c>
      <c r="M188" s="236"/>
      <c r="N188" s="237"/>
      <c r="P188" s="238"/>
      <c r="Q188" s="239">
        <f t="shared" si="35"/>
        <v>20</v>
      </c>
      <c r="R188" s="237">
        <f t="shared" si="26"/>
        <v>20</v>
      </c>
      <c r="S188" s="119"/>
      <c r="T188" s="119"/>
      <c r="U188" s="119">
        <v>54</v>
      </c>
      <c r="V188" s="120"/>
      <c r="W188" s="121"/>
      <c r="X188" s="122"/>
      <c r="Y188" s="122"/>
      <c r="Z188" s="122"/>
      <c r="AA188" s="122"/>
      <c r="AB188" s="122"/>
      <c r="AC188" s="122"/>
      <c r="AD188" s="122"/>
      <c r="AE188" s="122"/>
      <c r="AF188" s="122"/>
      <c r="AG188" s="122"/>
      <c r="AH188" s="122"/>
      <c r="AI188" s="122"/>
      <c r="AJ188" s="122"/>
      <c r="AK188" s="122"/>
      <c r="AL188" s="122"/>
      <c r="AM188" s="122"/>
      <c r="AN188" s="122"/>
      <c r="AO188" s="122"/>
      <c r="AP188" s="122"/>
      <c r="AQ188" s="122"/>
      <c r="AR188" s="122"/>
      <c r="AS188" s="122"/>
      <c r="AT188" s="122"/>
      <c r="AU188" s="122"/>
      <c r="AV188" s="122"/>
      <c r="AW188" s="122"/>
      <c r="AX188" s="122"/>
    </row>
    <row r="189" spans="1:50" s="234" customFormat="1">
      <c r="A189" s="230" t="s">
        <v>276</v>
      </c>
      <c r="B189" s="231" t="s">
        <v>148</v>
      </c>
      <c r="C189" s="232">
        <v>1</v>
      </c>
      <c r="D189" s="233" t="s">
        <v>272</v>
      </c>
      <c r="E189" s="234" t="s">
        <v>238</v>
      </c>
      <c r="F189" s="232" t="s">
        <v>273</v>
      </c>
      <c r="G189" s="235" t="s">
        <v>264</v>
      </c>
      <c r="H189" s="232">
        <v>1</v>
      </c>
      <c r="I189" s="232">
        <v>15</v>
      </c>
      <c r="J189" s="232">
        <f t="shared" si="24"/>
        <v>15</v>
      </c>
      <c r="K189" s="232"/>
      <c r="L189" s="232">
        <v>30</v>
      </c>
      <c r="M189" s="236"/>
      <c r="N189" s="237"/>
      <c r="P189" s="238"/>
      <c r="Q189" s="239">
        <f t="shared" si="35"/>
        <v>20</v>
      </c>
      <c r="R189" s="237">
        <f t="shared" si="26"/>
        <v>20</v>
      </c>
      <c r="S189" s="119"/>
      <c r="T189" s="119"/>
      <c r="U189" s="119">
        <v>54</v>
      </c>
      <c r="V189" s="120"/>
      <c r="W189" s="121"/>
      <c r="X189" s="122"/>
      <c r="Y189" s="122"/>
      <c r="Z189" s="122"/>
      <c r="AA189" s="122"/>
      <c r="AB189" s="122"/>
      <c r="AC189" s="122"/>
      <c r="AD189" s="122"/>
      <c r="AE189" s="122"/>
      <c r="AF189" s="122"/>
      <c r="AG189" s="122"/>
      <c r="AH189" s="122"/>
      <c r="AI189" s="122"/>
      <c r="AJ189" s="122"/>
      <c r="AK189" s="122"/>
      <c r="AL189" s="122"/>
      <c r="AM189" s="122"/>
      <c r="AN189" s="122"/>
      <c r="AO189" s="122"/>
      <c r="AP189" s="122"/>
      <c r="AQ189" s="122"/>
      <c r="AR189" s="122"/>
      <c r="AS189" s="122"/>
      <c r="AT189" s="122"/>
      <c r="AU189" s="122"/>
      <c r="AV189" s="122"/>
      <c r="AW189" s="122"/>
      <c r="AX189" s="122"/>
    </row>
    <row r="190" spans="1:50" s="234" customFormat="1">
      <c r="A190" s="230" t="s">
        <v>276</v>
      </c>
      <c r="B190" s="231" t="s">
        <v>148</v>
      </c>
      <c r="C190" s="232">
        <v>1</v>
      </c>
      <c r="D190" s="233" t="s">
        <v>272</v>
      </c>
      <c r="E190" s="234" t="s">
        <v>239</v>
      </c>
      <c r="F190" s="232" t="s">
        <v>273</v>
      </c>
      <c r="G190" s="235" t="s">
        <v>264</v>
      </c>
      <c r="H190" s="232">
        <v>1</v>
      </c>
      <c r="I190" s="232">
        <v>15</v>
      </c>
      <c r="J190" s="232">
        <f t="shared" si="24"/>
        <v>15</v>
      </c>
      <c r="K190" s="232"/>
      <c r="L190" s="232">
        <v>30</v>
      </c>
      <c r="M190" s="236"/>
      <c r="N190" s="237"/>
      <c r="P190" s="238"/>
      <c r="Q190" s="239">
        <f t="shared" si="35"/>
        <v>20</v>
      </c>
      <c r="R190" s="237">
        <f t="shared" si="26"/>
        <v>20</v>
      </c>
      <c r="S190" s="119"/>
      <c r="T190" s="119"/>
      <c r="U190" s="119">
        <v>54</v>
      </c>
      <c r="V190" s="120"/>
      <c r="W190" s="121"/>
      <c r="X190" s="122"/>
      <c r="Y190" s="122"/>
      <c r="Z190" s="122"/>
      <c r="AA190" s="122"/>
      <c r="AB190" s="122"/>
      <c r="AC190" s="122"/>
      <c r="AD190" s="122"/>
      <c r="AE190" s="122"/>
      <c r="AF190" s="122"/>
      <c r="AG190" s="122"/>
      <c r="AH190" s="122"/>
      <c r="AI190" s="122"/>
      <c r="AJ190" s="122"/>
      <c r="AK190" s="122"/>
      <c r="AL190" s="122"/>
      <c r="AM190" s="122"/>
      <c r="AN190" s="122"/>
      <c r="AO190" s="122"/>
      <c r="AP190" s="122"/>
      <c r="AQ190" s="122"/>
      <c r="AR190" s="122"/>
      <c r="AS190" s="122"/>
      <c r="AT190" s="122"/>
      <c r="AU190" s="122"/>
      <c r="AV190" s="122"/>
      <c r="AW190" s="122"/>
      <c r="AX190" s="122"/>
    </row>
    <row r="191" spans="1:50" s="234" customFormat="1">
      <c r="A191" s="230" t="s">
        <v>276</v>
      </c>
      <c r="B191" s="231" t="s">
        <v>148</v>
      </c>
      <c r="C191" s="232">
        <v>1</v>
      </c>
      <c r="D191" s="233" t="s">
        <v>272</v>
      </c>
      <c r="E191" s="234" t="s">
        <v>240</v>
      </c>
      <c r="F191" s="232" t="s">
        <v>273</v>
      </c>
      <c r="G191" s="235" t="s">
        <v>264</v>
      </c>
      <c r="H191" s="232">
        <v>1</v>
      </c>
      <c r="I191" s="232">
        <v>15</v>
      </c>
      <c r="J191" s="232">
        <f t="shared" si="24"/>
        <v>15</v>
      </c>
      <c r="K191" s="232"/>
      <c r="L191" s="232">
        <v>30</v>
      </c>
      <c r="M191" s="236"/>
      <c r="N191" s="237"/>
      <c r="P191" s="238"/>
      <c r="Q191" s="239">
        <f t="shared" si="35"/>
        <v>20</v>
      </c>
      <c r="R191" s="237">
        <f t="shared" si="26"/>
        <v>20</v>
      </c>
      <c r="S191" s="119"/>
      <c r="T191" s="119"/>
      <c r="U191" s="119">
        <v>54</v>
      </c>
      <c r="V191" s="120"/>
      <c r="W191" s="121"/>
      <c r="X191" s="122"/>
      <c r="Y191" s="122"/>
      <c r="Z191" s="122"/>
      <c r="AA191" s="122"/>
      <c r="AB191" s="122"/>
      <c r="AC191" s="122"/>
      <c r="AD191" s="122"/>
      <c r="AE191" s="122"/>
      <c r="AF191" s="122"/>
      <c r="AG191" s="122"/>
      <c r="AH191" s="122"/>
      <c r="AI191" s="122"/>
      <c r="AJ191" s="122"/>
      <c r="AK191" s="122"/>
      <c r="AL191" s="122"/>
      <c r="AM191" s="122"/>
      <c r="AN191" s="122"/>
      <c r="AO191" s="122"/>
      <c r="AP191" s="122"/>
      <c r="AQ191" s="122"/>
      <c r="AR191" s="122"/>
      <c r="AS191" s="122"/>
      <c r="AT191" s="122"/>
      <c r="AU191" s="122"/>
      <c r="AV191" s="122"/>
      <c r="AW191" s="122"/>
      <c r="AX191" s="122"/>
    </row>
    <row r="192" spans="1:50" s="234" customFormat="1">
      <c r="A192" s="230" t="s">
        <v>276</v>
      </c>
      <c r="B192" s="231" t="s">
        <v>148</v>
      </c>
      <c r="C192" s="232">
        <v>1</v>
      </c>
      <c r="D192" s="233" t="s">
        <v>272</v>
      </c>
      <c r="E192" s="234" t="s">
        <v>241</v>
      </c>
      <c r="F192" s="232" t="s">
        <v>273</v>
      </c>
      <c r="G192" s="235" t="s">
        <v>264</v>
      </c>
      <c r="H192" s="232">
        <v>1</v>
      </c>
      <c r="I192" s="232">
        <v>15</v>
      </c>
      <c r="J192" s="232">
        <f t="shared" si="24"/>
        <v>15</v>
      </c>
      <c r="K192" s="232"/>
      <c r="L192" s="232">
        <v>45</v>
      </c>
      <c r="M192" s="236"/>
      <c r="N192" s="237"/>
      <c r="P192" s="238"/>
      <c r="Q192" s="239">
        <f t="shared" si="35"/>
        <v>30</v>
      </c>
      <c r="R192" s="237">
        <f t="shared" si="26"/>
        <v>30</v>
      </c>
      <c r="S192" s="119"/>
      <c r="T192" s="119"/>
      <c r="U192" s="119">
        <v>54</v>
      </c>
      <c r="V192" s="120"/>
      <c r="W192" s="121"/>
      <c r="X192" s="122"/>
      <c r="Y192" s="122"/>
      <c r="Z192" s="122"/>
      <c r="AA192" s="122"/>
      <c r="AB192" s="122"/>
      <c r="AC192" s="122"/>
      <c r="AD192" s="122"/>
      <c r="AE192" s="122"/>
      <c r="AF192" s="122"/>
      <c r="AG192" s="122"/>
      <c r="AH192" s="122"/>
      <c r="AI192" s="122"/>
      <c r="AJ192" s="122"/>
      <c r="AK192" s="122"/>
      <c r="AL192" s="122"/>
      <c r="AM192" s="122"/>
      <c r="AN192" s="122"/>
      <c r="AO192" s="122"/>
      <c r="AP192" s="122"/>
      <c r="AQ192" s="122"/>
      <c r="AR192" s="122"/>
      <c r="AS192" s="122"/>
      <c r="AT192" s="122"/>
      <c r="AU192" s="122"/>
      <c r="AV192" s="122"/>
      <c r="AW192" s="122"/>
      <c r="AX192" s="122"/>
    </row>
    <row r="193" spans="1:50" s="234" customFormat="1">
      <c r="A193" s="230" t="s">
        <v>276</v>
      </c>
      <c r="B193" s="231" t="s">
        <v>148</v>
      </c>
      <c r="C193" s="232">
        <v>1</v>
      </c>
      <c r="D193" s="233" t="s">
        <v>272</v>
      </c>
      <c r="E193" s="234" t="s">
        <v>242</v>
      </c>
      <c r="F193" s="232" t="s">
        <v>273</v>
      </c>
      <c r="G193" s="235" t="s">
        <v>264</v>
      </c>
      <c r="H193" s="232">
        <v>1</v>
      </c>
      <c r="I193" s="232">
        <v>15</v>
      </c>
      <c r="J193" s="232">
        <f t="shared" si="24"/>
        <v>15</v>
      </c>
      <c r="K193" s="232"/>
      <c r="L193" s="232">
        <v>45</v>
      </c>
      <c r="M193" s="236"/>
      <c r="N193" s="237"/>
      <c r="P193" s="238"/>
      <c r="Q193" s="239">
        <f t="shared" si="35"/>
        <v>30</v>
      </c>
      <c r="R193" s="237">
        <f t="shared" si="26"/>
        <v>30</v>
      </c>
      <c r="S193" s="119"/>
      <c r="T193" s="119"/>
      <c r="U193" s="119">
        <v>54</v>
      </c>
      <c r="V193" s="120"/>
      <c r="W193" s="121"/>
      <c r="X193" s="122"/>
      <c r="Y193" s="122"/>
      <c r="Z193" s="122"/>
      <c r="AA193" s="122"/>
      <c r="AB193" s="122"/>
      <c r="AC193" s="122"/>
      <c r="AD193" s="122"/>
      <c r="AE193" s="122"/>
      <c r="AF193" s="122"/>
      <c r="AG193" s="122"/>
      <c r="AH193" s="122"/>
      <c r="AI193" s="122"/>
      <c r="AJ193" s="122"/>
      <c r="AK193" s="122"/>
      <c r="AL193" s="122"/>
      <c r="AM193" s="122"/>
      <c r="AN193" s="122"/>
      <c r="AO193" s="122"/>
      <c r="AP193" s="122"/>
      <c r="AQ193" s="122"/>
      <c r="AR193" s="122"/>
      <c r="AS193" s="122"/>
      <c r="AT193" s="122"/>
      <c r="AU193" s="122"/>
      <c r="AV193" s="122"/>
      <c r="AW193" s="122"/>
      <c r="AX193" s="122"/>
    </row>
    <row r="194" spans="1:50" s="234" customFormat="1">
      <c r="A194" s="230" t="s">
        <v>271</v>
      </c>
      <c r="B194" s="231" t="s">
        <v>148</v>
      </c>
      <c r="C194" s="232">
        <v>1</v>
      </c>
      <c r="D194" s="233" t="s">
        <v>272</v>
      </c>
      <c r="E194" s="234" t="s">
        <v>243</v>
      </c>
      <c r="F194" s="232" t="s">
        <v>273</v>
      </c>
      <c r="G194" s="235" t="s">
        <v>264</v>
      </c>
      <c r="H194" s="232">
        <v>13</v>
      </c>
      <c r="I194" s="232">
        <v>15</v>
      </c>
      <c r="J194" s="232">
        <f t="shared" si="24"/>
        <v>3</v>
      </c>
      <c r="K194" s="232"/>
      <c r="L194" s="232">
        <v>45</v>
      </c>
      <c r="M194" s="236"/>
      <c r="N194" s="237"/>
      <c r="P194" s="238"/>
      <c r="Q194" s="239">
        <f t="shared" si="35"/>
        <v>30</v>
      </c>
      <c r="R194" s="237">
        <f t="shared" si="26"/>
        <v>30</v>
      </c>
      <c r="S194" s="119"/>
      <c r="T194" s="119"/>
      <c r="U194" s="119">
        <v>54</v>
      </c>
      <c r="V194" s="120"/>
      <c r="W194" s="121"/>
      <c r="X194" s="122"/>
      <c r="Y194" s="122"/>
      <c r="Z194" s="122"/>
      <c r="AA194" s="122"/>
      <c r="AB194" s="122"/>
      <c r="AC194" s="122"/>
      <c r="AD194" s="122"/>
      <c r="AE194" s="122"/>
      <c r="AF194" s="122"/>
      <c r="AG194" s="122"/>
      <c r="AH194" s="122"/>
      <c r="AI194" s="122"/>
      <c r="AJ194" s="122"/>
      <c r="AK194" s="122"/>
      <c r="AL194" s="122"/>
      <c r="AM194" s="122"/>
      <c r="AN194" s="122"/>
      <c r="AO194" s="122"/>
      <c r="AP194" s="122"/>
      <c r="AQ194" s="122"/>
      <c r="AR194" s="122"/>
      <c r="AS194" s="122"/>
      <c r="AT194" s="122"/>
      <c r="AU194" s="122"/>
      <c r="AV194" s="122"/>
      <c r="AW194" s="122"/>
      <c r="AX194" s="122"/>
    </row>
    <row r="195" spans="1:50" s="245" customFormat="1">
      <c r="A195" s="241"/>
      <c r="B195" s="242" t="s">
        <v>134</v>
      </c>
      <c r="C195" s="243">
        <v>1</v>
      </c>
      <c r="D195" s="244" t="s">
        <v>270</v>
      </c>
      <c r="E195" s="245" t="s">
        <v>189</v>
      </c>
      <c r="F195" s="243"/>
      <c r="G195" s="246"/>
      <c r="H195" s="243">
        <v>1</v>
      </c>
      <c r="I195" s="243">
        <v>15</v>
      </c>
      <c r="J195" s="243">
        <f>I195-H195+1</f>
        <v>15</v>
      </c>
      <c r="K195" s="243">
        <v>15</v>
      </c>
      <c r="L195" s="243"/>
      <c r="M195" s="247"/>
      <c r="N195" s="248"/>
      <c r="P195" s="249">
        <f>IF(J195=0,0,K195)</f>
        <v>15</v>
      </c>
      <c r="Q195" s="250"/>
      <c r="R195" s="248">
        <f>O195+P195+Q195</f>
        <v>15</v>
      </c>
      <c r="S195" s="119"/>
      <c r="T195" s="119"/>
      <c r="U195" s="119">
        <v>54</v>
      </c>
      <c r="V195" s="120"/>
      <c r="W195" s="121"/>
      <c r="X195" s="122"/>
      <c r="Y195" s="122"/>
      <c r="Z195" s="122"/>
      <c r="AA195" s="122"/>
      <c r="AB195" s="122"/>
      <c r="AC195" s="122"/>
      <c r="AD195" s="122"/>
      <c r="AE195" s="122"/>
      <c r="AF195" s="122"/>
      <c r="AG195" s="122"/>
      <c r="AH195" s="122"/>
      <c r="AI195" s="122"/>
      <c r="AJ195" s="122"/>
      <c r="AK195" s="122"/>
      <c r="AL195" s="122"/>
      <c r="AM195" s="122"/>
      <c r="AN195" s="122"/>
      <c r="AO195" s="122"/>
      <c r="AP195" s="122"/>
      <c r="AQ195" s="122"/>
      <c r="AR195" s="122"/>
      <c r="AS195" s="122"/>
      <c r="AT195" s="122"/>
      <c r="AU195" s="122"/>
      <c r="AV195" s="122"/>
      <c r="AW195" s="122"/>
      <c r="AX195" s="122"/>
    </row>
    <row r="196" spans="1:50" s="197" customFormat="1">
      <c r="A196" s="190" t="s">
        <v>303</v>
      </c>
      <c r="B196" s="191" t="s">
        <v>134</v>
      </c>
      <c r="C196" s="192">
        <v>1</v>
      </c>
      <c r="D196" s="193" t="s">
        <v>270</v>
      </c>
      <c r="E196" s="197" t="s">
        <v>187</v>
      </c>
      <c r="F196" s="192">
        <v>2</v>
      </c>
      <c r="G196" s="194" t="s">
        <v>81</v>
      </c>
      <c r="H196" s="192">
        <v>1</v>
      </c>
      <c r="I196" s="192">
        <v>8</v>
      </c>
      <c r="J196" s="192">
        <f t="shared" ref="J196:J215" si="36">I196-H196+1</f>
        <v>8</v>
      </c>
      <c r="K196" s="192">
        <v>32</v>
      </c>
      <c r="L196" s="192"/>
      <c r="M196" s="195"/>
      <c r="N196" s="196"/>
      <c r="P196" s="198">
        <f>IF(J196=0,0,K196)</f>
        <v>32</v>
      </c>
      <c r="Q196" s="199"/>
      <c r="R196" s="196">
        <f t="shared" ref="R196:R215" si="37">O196+P196+Q196</f>
        <v>32</v>
      </c>
      <c r="S196" s="119"/>
      <c r="T196" s="119"/>
      <c r="U196" s="119">
        <v>54</v>
      </c>
      <c r="V196" s="120"/>
      <c r="W196" s="121"/>
      <c r="X196" s="122"/>
      <c r="Y196" s="122"/>
      <c r="Z196" s="122"/>
      <c r="AA196" s="122"/>
      <c r="AB196" s="122"/>
      <c r="AC196" s="122"/>
      <c r="AD196" s="122"/>
      <c r="AE196" s="122"/>
      <c r="AF196" s="122"/>
      <c r="AG196" s="122"/>
      <c r="AH196" s="122"/>
      <c r="AI196" s="122"/>
      <c r="AJ196" s="122"/>
      <c r="AK196" s="122"/>
      <c r="AL196" s="122"/>
      <c r="AM196" s="122"/>
      <c r="AN196" s="122"/>
      <c r="AO196" s="122"/>
      <c r="AP196" s="122"/>
      <c r="AQ196" s="122"/>
      <c r="AR196" s="122"/>
      <c r="AS196" s="122"/>
      <c r="AT196" s="122"/>
      <c r="AU196" s="122"/>
      <c r="AV196" s="122"/>
      <c r="AW196" s="122"/>
      <c r="AX196" s="122"/>
    </row>
    <row r="197" spans="1:50" s="197" customFormat="1">
      <c r="A197" s="190" t="s">
        <v>304</v>
      </c>
      <c r="B197" s="191" t="s">
        <v>134</v>
      </c>
      <c r="C197" s="192">
        <v>1</v>
      </c>
      <c r="D197" s="193" t="s">
        <v>270</v>
      </c>
      <c r="E197" s="197" t="s">
        <v>187</v>
      </c>
      <c r="F197" s="192">
        <v>5</v>
      </c>
      <c r="G197" s="194" t="s">
        <v>81</v>
      </c>
      <c r="H197" s="192">
        <v>1</v>
      </c>
      <c r="I197" s="192">
        <v>7</v>
      </c>
      <c r="J197" s="192">
        <f t="shared" si="36"/>
        <v>7</v>
      </c>
      <c r="K197" s="192">
        <v>28</v>
      </c>
      <c r="L197" s="192"/>
      <c r="M197" s="195"/>
      <c r="N197" s="196"/>
      <c r="P197" s="198">
        <f>IF(J197=0,0,K197)</f>
        <v>28</v>
      </c>
      <c r="Q197" s="199"/>
      <c r="R197" s="196">
        <f t="shared" si="37"/>
        <v>28</v>
      </c>
      <c r="S197" s="119"/>
      <c r="T197" s="119"/>
      <c r="U197" s="119">
        <v>54</v>
      </c>
      <c r="V197" s="120"/>
      <c r="W197" s="121"/>
      <c r="X197" s="122"/>
      <c r="Y197" s="122"/>
      <c r="Z197" s="122"/>
      <c r="AA197" s="122"/>
      <c r="AB197" s="122"/>
      <c r="AC197" s="122"/>
      <c r="AD197" s="122"/>
      <c r="AE197" s="122"/>
      <c r="AF197" s="122"/>
      <c r="AG197" s="122"/>
      <c r="AH197" s="122"/>
      <c r="AI197" s="122"/>
      <c r="AJ197" s="122"/>
      <c r="AK197" s="122"/>
      <c r="AL197" s="122"/>
      <c r="AM197" s="122"/>
      <c r="AN197" s="122"/>
      <c r="AO197" s="122"/>
      <c r="AP197" s="122"/>
      <c r="AQ197" s="122"/>
      <c r="AR197" s="122"/>
      <c r="AS197" s="122"/>
      <c r="AT197" s="122"/>
      <c r="AU197" s="122"/>
      <c r="AV197" s="122"/>
      <c r="AW197" s="122"/>
      <c r="AX197" s="122"/>
    </row>
    <row r="198" spans="1:50" s="197" customFormat="1">
      <c r="A198" s="190" t="s">
        <v>276</v>
      </c>
      <c r="B198" s="191" t="s">
        <v>174</v>
      </c>
      <c r="C198" s="192">
        <v>1</v>
      </c>
      <c r="D198" s="193" t="s">
        <v>270</v>
      </c>
      <c r="E198" s="197" t="s">
        <v>190</v>
      </c>
      <c r="F198" s="192" t="s">
        <v>79</v>
      </c>
      <c r="G198" s="194" t="s">
        <v>268</v>
      </c>
      <c r="H198" s="192">
        <v>1</v>
      </c>
      <c r="I198" s="192">
        <v>5</v>
      </c>
      <c r="J198" s="192">
        <f t="shared" si="36"/>
        <v>5</v>
      </c>
      <c r="K198" s="192"/>
      <c r="L198" s="192">
        <v>60</v>
      </c>
      <c r="M198" s="195"/>
      <c r="N198" s="196"/>
      <c r="P198" s="198"/>
      <c r="Q198" s="199">
        <f t="shared" ref="Q198:Q200" si="38">IF(J198=0,0,L198/1.5)</f>
        <v>40</v>
      </c>
      <c r="R198" s="196">
        <f t="shared" si="37"/>
        <v>40</v>
      </c>
      <c r="S198" s="119"/>
      <c r="T198" s="119"/>
      <c r="U198" s="119">
        <v>54</v>
      </c>
      <c r="V198" s="120"/>
      <c r="W198" s="121"/>
      <c r="X198" s="122"/>
      <c r="Y198" s="122"/>
      <c r="Z198" s="122"/>
      <c r="AA198" s="122"/>
      <c r="AB198" s="122"/>
      <c r="AC198" s="122"/>
      <c r="AD198" s="122"/>
      <c r="AE198" s="122"/>
      <c r="AF198" s="122"/>
      <c r="AG198" s="122"/>
      <c r="AH198" s="122"/>
      <c r="AI198" s="122"/>
      <c r="AJ198" s="122"/>
      <c r="AK198" s="122"/>
      <c r="AL198" s="122"/>
      <c r="AM198" s="122"/>
      <c r="AN198" s="122"/>
      <c r="AO198" s="122"/>
      <c r="AP198" s="122"/>
      <c r="AQ198" s="122"/>
      <c r="AR198" s="122"/>
      <c r="AS198" s="122"/>
      <c r="AT198" s="122"/>
      <c r="AU198" s="122"/>
      <c r="AV198" s="122"/>
      <c r="AW198" s="122"/>
      <c r="AX198" s="122"/>
    </row>
    <row r="199" spans="1:50" s="197" customFormat="1">
      <c r="A199" s="190" t="s">
        <v>271</v>
      </c>
      <c r="B199" s="191" t="s">
        <v>181</v>
      </c>
      <c r="C199" s="192">
        <v>1</v>
      </c>
      <c r="D199" s="193" t="s">
        <v>270</v>
      </c>
      <c r="E199" s="197" t="s">
        <v>183</v>
      </c>
      <c r="F199" s="192" t="s">
        <v>291</v>
      </c>
      <c r="G199" s="194" t="s">
        <v>264</v>
      </c>
      <c r="H199" s="192">
        <v>1</v>
      </c>
      <c r="I199" s="192">
        <v>5</v>
      </c>
      <c r="J199" s="192">
        <f t="shared" si="36"/>
        <v>5</v>
      </c>
      <c r="K199" s="192"/>
      <c r="L199" s="192">
        <v>60</v>
      </c>
      <c r="M199" s="195"/>
      <c r="N199" s="196"/>
      <c r="P199" s="198"/>
      <c r="Q199" s="199">
        <f t="shared" si="38"/>
        <v>40</v>
      </c>
      <c r="R199" s="196">
        <f t="shared" si="37"/>
        <v>40</v>
      </c>
      <c r="S199" s="119"/>
      <c r="T199" s="119"/>
      <c r="U199" s="119">
        <v>54</v>
      </c>
      <c r="V199" s="120"/>
      <c r="W199" s="121"/>
      <c r="X199" s="122"/>
      <c r="Y199" s="122"/>
      <c r="Z199" s="122"/>
      <c r="AA199" s="122"/>
      <c r="AB199" s="122"/>
      <c r="AC199" s="122"/>
      <c r="AD199" s="122"/>
      <c r="AE199" s="122"/>
      <c r="AF199" s="122"/>
      <c r="AG199" s="122"/>
      <c r="AH199" s="122"/>
      <c r="AI199" s="122"/>
      <c r="AJ199" s="122"/>
      <c r="AK199" s="122"/>
      <c r="AL199" s="122"/>
      <c r="AM199" s="122"/>
      <c r="AN199" s="122"/>
      <c r="AO199" s="122"/>
      <c r="AP199" s="122"/>
      <c r="AQ199" s="122"/>
      <c r="AR199" s="122"/>
      <c r="AS199" s="122"/>
      <c r="AT199" s="122"/>
      <c r="AU199" s="122"/>
      <c r="AV199" s="122"/>
      <c r="AW199" s="122"/>
      <c r="AX199" s="122"/>
    </row>
    <row r="200" spans="1:50" s="197" customFormat="1">
      <c r="A200" s="190" t="s">
        <v>271</v>
      </c>
      <c r="B200" s="191" t="s">
        <v>182</v>
      </c>
      <c r="C200" s="192">
        <v>1</v>
      </c>
      <c r="D200" s="193" t="s">
        <v>270</v>
      </c>
      <c r="E200" s="197" t="s">
        <v>183</v>
      </c>
      <c r="F200" s="192" t="s">
        <v>291</v>
      </c>
      <c r="G200" s="194" t="s">
        <v>268</v>
      </c>
      <c r="H200" s="192">
        <v>1</v>
      </c>
      <c r="I200" s="192">
        <v>5</v>
      </c>
      <c r="J200" s="192">
        <f t="shared" si="36"/>
        <v>5</v>
      </c>
      <c r="K200" s="192"/>
      <c r="L200" s="192">
        <v>60</v>
      </c>
      <c r="M200" s="195"/>
      <c r="N200" s="196"/>
      <c r="P200" s="198"/>
      <c r="Q200" s="199">
        <f t="shared" si="38"/>
        <v>40</v>
      </c>
      <c r="R200" s="196">
        <f t="shared" si="37"/>
        <v>40</v>
      </c>
      <c r="S200" s="119"/>
      <c r="T200" s="119"/>
      <c r="U200" s="119">
        <v>54</v>
      </c>
      <c r="V200" s="120"/>
      <c r="W200" s="121"/>
      <c r="X200" s="122"/>
      <c r="Y200" s="122"/>
      <c r="Z200" s="122"/>
      <c r="AA200" s="122"/>
      <c r="AB200" s="122"/>
      <c r="AC200" s="122"/>
      <c r="AD200" s="122"/>
      <c r="AE200" s="122"/>
      <c r="AF200" s="122"/>
      <c r="AG200" s="122"/>
      <c r="AH200" s="122"/>
      <c r="AI200" s="122"/>
      <c r="AJ200" s="122"/>
      <c r="AK200" s="122"/>
      <c r="AL200" s="122"/>
      <c r="AM200" s="122"/>
      <c r="AN200" s="122"/>
      <c r="AO200" s="122"/>
      <c r="AP200" s="122"/>
      <c r="AQ200" s="122"/>
      <c r="AR200" s="122"/>
      <c r="AS200" s="122"/>
      <c r="AT200" s="122"/>
      <c r="AU200" s="122"/>
      <c r="AV200" s="122"/>
      <c r="AW200" s="122"/>
      <c r="AX200" s="122"/>
    </row>
    <row r="201" spans="1:50" s="122" customFormat="1">
      <c r="A201" s="124" t="s">
        <v>304</v>
      </c>
      <c r="B201" s="125" t="s">
        <v>134</v>
      </c>
      <c r="C201" s="126">
        <v>1</v>
      </c>
      <c r="D201" s="127" t="s">
        <v>329</v>
      </c>
      <c r="E201" s="122" t="s">
        <v>194</v>
      </c>
      <c r="F201" s="126">
        <v>5</v>
      </c>
      <c r="G201" s="128" t="s">
        <v>73</v>
      </c>
      <c r="H201" s="126">
        <v>1</v>
      </c>
      <c r="I201" s="126">
        <v>15</v>
      </c>
      <c r="J201" s="126">
        <f>I201-H201+1</f>
        <v>15</v>
      </c>
      <c r="K201" s="126">
        <v>30</v>
      </c>
      <c r="L201" s="126"/>
      <c r="M201" s="129"/>
      <c r="N201" s="130"/>
      <c r="P201" s="119">
        <f>IF(J201=0,0,K201)</f>
        <v>30</v>
      </c>
      <c r="Q201" s="131"/>
      <c r="R201" s="130">
        <f>O201+P201+Q201</f>
        <v>30</v>
      </c>
      <c r="S201" s="119"/>
      <c r="T201" s="119"/>
      <c r="U201" s="119">
        <v>54</v>
      </c>
      <c r="V201" s="120"/>
      <c r="W201" s="121"/>
    </row>
    <row r="202" spans="1:50" s="122" customFormat="1">
      <c r="A202" s="124" t="s">
        <v>304</v>
      </c>
      <c r="B202" s="125" t="s">
        <v>137</v>
      </c>
      <c r="C202" s="126">
        <v>1</v>
      </c>
      <c r="D202" s="127" t="s">
        <v>329</v>
      </c>
      <c r="E202" s="122" t="s">
        <v>194</v>
      </c>
      <c r="F202" s="126">
        <v>7</v>
      </c>
      <c r="G202" s="128" t="s">
        <v>297</v>
      </c>
      <c r="H202" s="126">
        <v>1</v>
      </c>
      <c r="I202" s="126">
        <v>15</v>
      </c>
      <c r="J202" s="126">
        <f>I202-H202+1</f>
        <v>15</v>
      </c>
      <c r="K202" s="126">
        <v>30</v>
      </c>
      <c r="L202" s="126"/>
      <c r="M202" s="129"/>
      <c r="N202" s="130"/>
      <c r="P202" s="119">
        <f>IF(J202=0,0,K202)</f>
        <v>30</v>
      </c>
      <c r="Q202" s="131"/>
      <c r="R202" s="130">
        <f>O202+P202+Q202</f>
        <v>30</v>
      </c>
      <c r="S202" s="119"/>
      <c r="T202" s="119"/>
      <c r="U202" s="119">
        <v>54</v>
      </c>
      <c r="V202" s="120"/>
      <c r="W202" s="121"/>
    </row>
    <row r="203" spans="1:50" s="122" customFormat="1">
      <c r="A203" s="124" t="s">
        <v>303</v>
      </c>
      <c r="B203" s="125" t="s">
        <v>133</v>
      </c>
      <c r="C203" s="126">
        <v>1</v>
      </c>
      <c r="D203" s="127" t="s">
        <v>329</v>
      </c>
      <c r="E203" s="122" t="s">
        <v>194</v>
      </c>
      <c r="F203" s="126">
        <v>4</v>
      </c>
      <c r="G203" s="128" t="s">
        <v>73</v>
      </c>
      <c r="H203" s="126">
        <v>1</v>
      </c>
      <c r="I203" s="126">
        <v>15</v>
      </c>
      <c r="J203" s="126">
        <f>I203-H203+1</f>
        <v>15</v>
      </c>
      <c r="K203" s="126">
        <v>30</v>
      </c>
      <c r="L203" s="126"/>
      <c r="M203" s="129"/>
      <c r="N203" s="130"/>
      <c r="P203" s="119">
        <f>IF(J203=0,0,K203)</f>
        <v>30</v>
      </c>
      <c r="Q203" s="131"/>
      <c r="R203" s="130">
        <f>O203+P203+Q203</f>
        <v>30</v>
      </c>
      <c r="S203" s="119"/>
      <c r="T203" s="119"/>
      <c r="U203" s="119">
        <v>54</v>
      </c>
      <c r="V203" s="120"/>
      <c r="W203" s="121"/>
    </row>
    <row r="204" spans="1:50" s="217" customFormat="1">
      <c r="A204" s="210" t="s">
        <v>271</v>
      </c>
      <c r="B204" s="211" t="s">
        <v>181</v>
      </c>
      <c r="C204" s="212">
        <v>1</v>
      </c>
      <c r="D204" s="213" t="s">
        <v>263</v>
      </c>
      <c r="E204" s="217" t="s">
        <v>180</v>
      </c>
      <c r="F204" s="212" t="s">
        <v>331</v>
      </c>
      <c r="G204" s="214" t="s">
        <v>264</v>
      </c>
      <c r="H204" s="212">
        <v>6</v>
      </c>
      <c r="I204" s="212">
        <v>10</v>
      </c>
      <c r="J204" s="212">
        <f t="shared" si="36"/>
        <v>5</v>
      </c>
      <c r="K204" s="212"/>
      <c r="L204" s="212">
        <v>60</v>
      </c>
      <c r="M204" s="215"/>
      <c r="N204" s="216"/>
      <c r="P204" s="218"/>
      <c r="Q204" s="219">
        <f t="shared" ref="Q204:Q208" si="39">IF(J204=0,0,L204/1.5)</f>
        <v>40</v>
      </c>
      <c r="R204" s="216">
        <f t="shared" si="37"/>
        <v>40</v>
      </c>
      <c r="S204" s="119"/>
      <c r="T204" s="119"/>
      <c r="U204" s="119">
        <v>54</v>
      </c>
      <c r="V204" s="120"/>
      <c r="W204" s="121"/>
      <c r="X204" s="122"/>
      <c r="Y204" s="122"/>
      <c r="Z204" s="122"/>
      <c r="AA204" s="122"/>
      <c r="AB204" s="122"/>
      <c r="AC204" s="122"/>
      <c r="AD204" s="122"/>
      <c r="AE204" s="122"/>
      <c r="AF204" s="122"/>
      <c r="AG204" s="122"/>
      <c r="AH204" s="122"/>
      <c r="AI204" s="122"/>
      <c r="AJ204" s="122"/>
      <c r="AK204" s="122"/>
      <c r="AL204" s="122"/>
      <c r="AM204" s="122"/>
      <c r="AN204" s="122"/>
      <c r="AO204" s="122"/>
      <c r="AP204" s="122"/>
      <c r="AQ204" s="122"/>
      <c r="AR204" s="122"/>
      <c r="AS204" s="122"/>
      <c r="AT204" s="122"/>
      <c r="AU204" s="122"/>
      <c r="AV204" s="122"/>
      <c r="AW204" s="122"/>
      <c r="AX204" s="122"/>
    </row>
    <row r="205" spans="1:50" s="217" customFormat="1">
      <c r="A205" s="210" t="s">
        <v>271</v>
      </c>
      <c r="B205" s="211" t="s">
        <v>182</v>
      </c>
      <c r="C205" s="212">
        <v>1</v>
      </c>
      <c r="D205" s="213" t="s">
        <v>263</v>
      </c>
      <c r="E205" s="217" t="s">
        <v>180</v>
      </c>
      <c r="F205" s="212" t="s">
        <v>331</v>
      </c>
      <c r="G205" s="214" t="s">
        <v>268</v>
      </c>
      <c r="H205" s="212">
        <v>6</v>
      </c>
      <c r="I205" s="212">
        <v>10</v>
      </c>
      <c r="J205" s="212">
        <f t="shared" si="36"/>
        <v>5</v>
      </c>
      <c r="K205" s="212"/>
      <c r="L205" s="212">
        <v>60</v>
      </c>
      <c r="M205" s="215"/>
      <c r="N205" s="216"/>
      <c r="P205" s="218"/>
      <c r="Q205" s="219">
        <f t="shared" si="39"/>
        <v>40</v>
      </c>
      <c r="R205" s="216">
        <f t="shared" si="37"/>
        <v>40</v>
      </c>
      <c r="S205" s="119"/>
      <c r="T205" s="119"/>
      <c r="U205" s="119">
        <v>54</v>
      </c>
      <c r="V205" s="120"/>
      <c r="W205" s="121"/>
      <c r="X205" s="122"/>
      <c r="Y205" s="122"/>
      <c r="Z205" s="122"/>
      <c r="AA205" s="122"/>
      <c r="AB205" s="122"/>
      <c r="AC205" s="122"/>
      <c r="AD205" s="122"/>
      <c r="AE205" s="122"/>
      <c r="AF205" s="122"/>
      <c r="AG205" s="122"/>
      <c r="AH205" s="122"/>
      <c r="AI205" s="122"/>
      <c r="AJ205" s="122"/>
      <c r="AK205" s="122"/>
      <c r="AL205" s="122"/>
      <c r="AM205" s="122"/>
      <c r="AN205" s="122"/>
      <c r="AO205" s="122"/>
      <c r="AP205" s="122"/>
      <c r="AQ205" s="122"/>
      <c r="AR205" s="122"/>
      <c r="AS205" s="122"/>
      <c r="AT205" s="122"/>
      <c r="AU205" s="122"/>
      <c r="AV205" s="122"/>
      <c r="AW205" s="122"/>
      <c r="AX205" s="122"/>
    </row>
    <row r="206" spans="1:50" s="217" customFormat="1">
      <c r="A206" s="210" t="s">
        <v>271</v>
      </c>
      <c r="B206" s="211" t="s">
        <v>184</v>
      </c>
      <c r="C206" s="212">
        <v>1</v>
      </c>
      <c r="D206" s="213" t="s">
        <v>263</v>
      </c>
      <c r="E206" s="217" t="s">
        <v>180</v>
      </c>
      <c r="F206" s="212" t="s">
        <v>77</v>
      </c>
      <c r="G206" s="214" t="s">
        <v>264</v>
      </c>
      <c r="H206" s="212">
        <v>11</v>
      </c>
      <c r="I206" s="212">
        <v>15</v>
      </c>
      <c r="J206" s="212">
        <f t="shared" si="36"/>
        <v>5</v>
      </c>
      <c r="K206" s="212"/>
      <c r="L206" s="212">
        <v>60</v>
      </c>
      <c r="M206" s="215"/>
      <c r="N206" s="216"/>
      <c r="P206" s="218"/>
      <c r="Q206" s="219">
        <f t="shared" si="39"/>
        <v>40</v>
      </c>
      <c r="R206" s="216">
        <f t="shared" si="37"/>
        <v>40</v>
      </c>
      <c r="S206" s="119"/>
      <c r="T206" s="119"/>
      <c r="U206" s="119">
        <v>54</v>
      </c>
      <c r="V206" s="120"/>
      <c r="W206" s="121"/>
      <c r="X206" s="122"/>
      <c r="Y206" s="122"/>
      <c r="Z206" s="122"/>
      <c r="AA206" s="122"/>
      <c r="AB206" s="122"/>
      <c r="AC206" s="122"/>
      <c r="AD206" s="122"/>
      <c r="AE206" s="122"/>
      <c r="AF206" s="122"/>
      <c r="AG206" s="122"/>
      <c r="AH206" s="122"/>
      <c r="AI206" s="122"/>
      <c r="AJ206" s="122"/>
      <c r="AK206" s="122"/>
      <c r="AL206" s="122"/>
      <c r="AM206" s="122"/>
      <c r="AN206" s="122"/>
      <c r="AO206" s="122"/>
      <c r="AP206" s="122"/>
      <c r="AQ206" s="122"/>
      <c r="AR206" s="122"/>
      <c r="AS206" s="122"/>
      <c r="AT206" s="122"/>
      <c r="AU206" s="122"/>
      <c r="AV206" s="122"/>
      <c r="AW206" s="122"/>
      <c r="AX206" s="122"/>
    </row>
    <row r="207" spans="1:50" s="217" customFormat="1">
      <c r="A207" s="210" t="s">
        <v>271</v>
      </c>
      <c r="B207" s="211" t="s">
        <v>185</v>
      </c>
      <c r="C207" s="212">
        <v>1</v>
      </c>
      <c r="D207" s="213" t="s">
        <v>263</v>
      </c>
      <c r="E207" s="217" t="s">
        <v>180</v>
      </c>
      <c r="F207" s="212" t="s">
        <v>77</v>
      </c>
      <c r="G207" s="214" t="s">
        <v>268</v>
      </c>
      <c r="H207" s="212">
        <v>11</v>
      </c>
      <c r="I207" s="212">
        <v>15</v>
      </c>
      <c r="J207" s="212">
        <f t="shared" si="36"/>
        <v>5</v>
      </c>
      <c r="K207" s="212"/>
      <c r="L207" s="212">
        <v>60</v>
      </c>
      <c r="M207" s="215"/>
      <c r="N207" s="216"/>
      <c r="P207" s="218"/>
      <c r="Q207" s="219">
        <f t="shared" si="39"/>
        <v>40</v>
      </c>
      <c r="R207" s="216">
        <f t="shared" si="37"/>
        <v>40</v>
      </c>
      <c r="S207" s="119"/>
      <c r="T207" s="119"/>
      <c r="U207" s="119">
        <v>54</v>
      </c>
      <c r="V207" s="120"/>
      <c r="W207" s="121"/>
      <c r="X207" s="122"/>
      <c r="Y207" s="122"/>
      <c r="Z207" s="122"/>
      <c r="AA207" s="122"/>
      <c r="AB207" s="122"/>
      <c r="AC207" s="122"/>
      <c r="AD207" s="122"/>
      <c r="AE207" s="122"/>
      <c r="AF207" s="122"/>
      <c r="AG207" s="122"/>
      <c r="AH207" s="122"/>
      <c r="AI207" s="122"/>
      <c r="AJ207" s="122"/>
      <c r="AK207" s="122"/>
      <c r="AL207" s="122"/>
      <c r="AM207" s="122"/>
      <c r="AN207" s="122"/>
      <c r="AO207" s="122"/>
      <c r="AP207" s="122"/>
      <c r="AQ207" s="122"/>
      <c r="AR207" s="122"/>
      <c r="AS207" s="122"/>
      <c r="AT207" s="122"/>
      <c r="AU207" s="122"/>
      <c r="AV207" s="122"/>
      <c r="AW207" s="122"/>
      <c r="AX207" s="122"/>
    </row>
    <row r="208" spans="1:50" s="217" customFormat="1">
      <c r="A208" s="210" t="s">
        <v>266</v>
      </c>
      <c r="B208" s="211" t="s">
        <v>286</v>
      </c>
      <c r="C208" s="212">
        <v>1</v>
      </c>
      <c r="D208" s="213" t="s">
        <v>263</v>
      </c>
      <c r="E208" s="217" t="s">
        <v>233</v>
      </c>
      <c r="F208" s="212">
        <v>3</v>
      </c>
      <c r="G208" s="214" t="s">
        <v>268</v>
      </c>
      <c r="H208" s="212">
        <v>1</v>
      </c>
      <c r="I208" s="212">
        <v>5</v>
      </c>
      <c r="J208" s="212">
        <f t="shared" si="36"/>
        <v>5</v>
      </c>
      <c r="K208" s="212"/>
      <c r="L208" s="212">
        <v>30</v>
      </c>
      <c r="M208" s="215"/>
      <c r="N208" s="216"/>
      <c r="P208" s="218"/>
      <c r="Q208" s="219">
        <f t="shared" si="39"/>
        <v>20</v>
      </c>
      <c r="R208" s="216">
        <f t="shared" si="37"/>
        <v>20</v>
      </c>
      <c r="S208" s="119"/>
      <c r="T208" s="119"/>
      <c r="U208" s="119">
        <v>54</v>
      </c>
      <c r="V208" s="120"/>
      <c r="W208" s="121"/>
      <c r="X208" s="122"/>
      <c r="Y208" s="122"/>
      <c r="Z208" s="122"/>
      <c r="AA208" s="122"/>
      <c r="AB208" s="122"/>
      <c r="AC208" s="122"/>
      <c r="AD208" s="122"/>
      <c r="AE208" s="122"/>
      <c r="AF208" s="122"/>
      <c r="AG208" s="122"/>
      <c r="AH208" s="122"/>
      <c r="AI208" s="122"/>
      <c r="AJ208" s="122"/>
      <c r="AK208" s="122"/>
      <c r="AL208" s="122"/>
      <c r="AM208" s="122"/>
      <c r="AN208" s="122"/>
      <c r="AO208" s="122"/>
      <c r="AP208" s="122"/>
      <c r="AQ208" s="122"/>
      <c r="AR208" s="122"/>
      <c r="AS208" s="122"/>
      <c r="AT208" s="122"/>
      <c r="AU208" s="122"/>
      <c r="AV208" s="122"/>
      <c r="AW208" s="122"/>
      <c r="AX208" s="122"/>
    </row>
    <row r="209" spans="1:50" s="187" customFormat="1">
      <c r="A209" s="124" t="s">
        <v>292</v>
      </c>
      <c r="B209" s="125" t="s">
        <v>196</v>
      </c>
      <c r="C209" s="126">
        <v>1</v>
      </c>
      <c r="D209" s="127" t="s">
        <v>269</v>
      </c>
      <c r="E209" s="122" t="s">
        <v>183</v>
      </c>
      <c r="F209" s="126" t="s">
        <v>76</v>
      </c>
      <c r="G209" s="128" t="s">
        <v>264</v>
      </c>
      <c r="H209" s="126">
        <v>1</v>
      </c>
      <c r="I209" s="126">
        <v>5</v>
      </c>
      <c r="J209" s="126">
        <f>I209-H209+1</f>
        <v>5</v>
      </c>
      <c r="K209" s="126"/>
      <c r="L209" s="126">
        <v>60</v>
      </c>
      <c r="M209" s="129"/>
      <c r="N209" s="130"/>
      <c r="O209" s="122"/>
      <c r="P209" s="119"/>
      <c r="Q209" s="131">
        <f>IF(J209=0,0,L209/1.5)</f>
        <v>40</v>
      </c>
      <c r="R209" s="130">
        <f>O209+P209+Q209</f>
        <v>40</v>
      </c>
      <c r="S209" s="119"/>
      <c r="T209" s="119"/>
      <c r="U209" s="119">
        <v>54</v>
      </c>
      <c r="V209" s="120"/>
      <c r="W209" s="121"/>
      <c r="X209" s="122"/>
      <c r="Y209" s="122"/>
      <c r="Z209" s="122"/>
      <c r="AA209" s="122"/>
      <c r="AB209" s="122"/>
      <c r="AC209" s="122"/>
      <c r="AD209" s="122"/>
      <c r="AE209" s="122"/>
      <c r="AF209" s="122"/>
      <c r="AG209" s="122"/>
      <c r="AH209" s="122"/>
      <c r="AI209" s="122"/>
      <c r="AJ209" s="122"/>
      <c r="AK209" s="122"/>
      <c r="AL209" s="122"/>
      <c r="AM209" s="122"/>
      <c r="AN209" s="122"/>
      <c r="AO209" s="122"/>
      <c r="AP209" s="122"/>
      <c r="AQ209" s="122"/>
      <c r="AR209" s="122"/>
      <c r="AS209" s="122"/>
      <c r="AT209" s="122"/>
      <c r="AU209" s="122"/>
      <c r="AV209" s="122"/>
      <c r="AW209" s="122"/>
      <c r="AX209" s="122"/>
    </row>
    <row r="210" spans="1:50" s="187" customFormat="1">
      <c r="A210" s="124" t="s">
        <v>292</v>
      </c>
      <c r="B210" s="125" t="s">
        <v>212</v>
      </c>
      <c r="C210" s="126">
        <v>1</v>
      </c>
      <c r="D210" s="127" t="s">
        <v>269</v>
      </c>
      <c r="E210" s="122" t="s">
        <v>183</v>
      </c>
      <c r="F210" s="126" t="s">
        <v>76</v>
      </c>
      <c r="G210" s="128" t="s">
        <v>268</v>
      </c>
      <c r="H210" s="126">
        <v>1</v>
      </c>
      <c r="I210" s="126">
        <v>5</v>
      </c>
      <c r="J210" s="126">
        <f>I210-H210+1</f>
        <v>5</v>
      </c>
      <c r="K210" s="126"/>
      <c r="L210" s="126">
        <v>60</v>
      </c>
      <c r="M210" s="129"/>
      <c r="N210" s="130"/>
      <c r="O210" s="122"/>
      <c r="P210" s="119"/>
      <c r="Q210" s="131">
        <f>IF(J210=0,0,L210/1.5)</f>
        <v>40</v>
      </c>
      <c r="R210" s="130">
        <f>O210+P210+Q210</f>
        <v>40</v>
      </c>
      <c r="S210" s="119"/>
      <c r="T210" s="119"/>
      <c r="U210" s="119">
        <v>54</v>
      </c>
      <c r="V210" s="120"/>
      <c r="W210" s="121"/>
      <c r="X210" s="122"/>
      <c r="Y210" s="122"/>
      <c r="Z210" s="122"/>
      <c r="AA210" s="122"/>
      <c r="AB210" s="122"/>
      <c r="AC210" s="122"/>
      <c r="AD210" s="122"/>
      <c r="AE210" s="122"/>
      <c r="AF210" s="122"/>
      <c r="AG210" s="122"/>
      <c r="AH210" s="122"/>
      <c r="AI210" s="122"/>
      <c r="AJ210" s="122"/>
      <c r="AK210" s="122"/>
      <c r="AL210" s="122"/>
      <c r="AM210" s="122"/>
      <c r="AN210" s="122"/>
      <c r="AO210" s="122"/>
      <c r="AP210" s="122"/>
      <c r="AQ210" s="122"/>
      <c r="AR210" s="122"/>
      <c r="AS210" s="122"/>
      <c r="AT210" s="122"/>
      <c r="AU210" s="122"/>
      <c r="AV210" s="122"/>
      <c r="AW210" s="122"/>
      <c r="AX210" s="122"/>
    </row>
    <row r="211" spans="1:50" s="187" customFormat="1">
      <c r="A211" s="124" t="s">
        <v>292</v>
      </c>
      <c r="B211" s="125" t="s">
        <v>213</v>
      </c>
      <c r="C211" s="126">
        <v>1</v>
      </c>
      <c r="D211" s="127" t="s">
        <v>269</v>
      </c>
      <c r="E211" s="122" t="s">
        <v>183</v>
      </c>
      <c r="F211" s="126" t="s">
        <v>76</v>
      </c>
      <c r="G211" s="128" t="s">
        <v>264</v>
      </c>
      <c r="H211" s="126">
        <v>6</v>
      </c>
      <c r="I211" s="126">
        <v>10</v>
      </c>
      <c r="J211" s="126">
        <f>I211-H211+1</f>
        <v>5</v>
      </c>
      <c r="K211" s="126"/>
      <c r="L211" s="126">
        <v>60</v>
      </c>
      <c r="M211" s="129"/>
      <c r="N211" s="130"/>
      <c r="O211" s="122"/>
      <c r="P211" s="119"/>
      <c r="Q211" s="131">
        <f>IF(J211=0,0,L211/1.5)</f>
        <v>40</v>
      </c>
      <c r="R211" s="130">
        <f>O211+P211+Q211</f>
        <v>40</v>
      </c>
      <c r="S211" s="119"/>
      <c r="T211" s="119"/>
      <c r="U211" s="119">
        <v>54</v>
      </c>
      <c r="V211" s="120"/>
      <c r="W211" s="121"/>
      <c r="X211" s="122"/>
      <c r="Y211" s="122"/>
      <c r="Z211" s="122"/>
      <c r="AA211" s="122"/>
      <c r="AB211" s="122"/>
      <c r="AC211" s="122"/>
      <c r="AD211" s="122"/>
      <c r="AE211" s="122"/>
      <c r="AF211" s="122"/>
      <c r="AG211" s="122"/>
      <c r="AH211" s="122"/>
      <c r="AI211" s="122"/>
      <c r="AJ211" s="122"/>
      <c r="AK211" s="122"/>
      <c r="AL211" s="122"/>
      <c r="AM211" s="122"/>
      <c r="AN211" s="122"/>
      <c r="AO211" s="122"/>
      <c r="AP211" s="122"/>
      <c r="AQ211" s="122"/>
      <c r="AR211" s="122"/>
      <c r="AS211" s="122"/>
      <c r="AT211" s="122"/>
      <c r="AU211" s="122"/>
      <c r="AV211" s="122"/>
      <c r="AW211" s="122"/>
      <c r="AX211" s="122"/>
    </row>
    <row r="212" spans="1:50" s="187" customFormat="1">
      <c r="A212" s="124" t="s">
        <v>292</v>
      </c>
      <c r="B212" s="125" t="s">
        <v>214</v>
      </c>
      <c r="C212" s="126">
        <v>1</v>
      </c>
      <c r="D212" s="127" t="s">
        <v>269</v>
      </c>
      <c r="E212" s="122" t="s">
        <v>183</v>
      </c>
      <c r="F212" s="126" t="s">
        <v>76</v>
      </c>
      <c r="G212" s="128" t="s">
        <v>268</v>
      </c>
      <c r="H212" s="126">
        <v>6</v>
      </c>
      <c r="I212" s="126">
        <v>10</v>
      </c>
      <c r="J212" s="126">
        <f>I212-H212+1</f>
        <v>5</v>
      </c>
      <c r="K212" s="126"/>
      <c r="L212" s="126">
        <v>60</v>
      </c>
      <c r="M212" s="129"/>
      <c r="N212" s="130"/>
      <c r="O212" s="122"/>
      <c r="P212" s="119"/>
      <c r="Q212" s="131">
        <f>IF(J212=0,0,L212/1.5)</f>
        <v>40</v>
      </c>
      <c r="R212" s="130">
        <f>O212+P212+Q212</f>
        <v>40</v>
      </c>
      <c r="S212" s="119"/>
      <c r="T212" s="119"/>
      <c r="U212" s="119">
        <v>54</v>
      </c>
      <c r="V212" s="120"/>
      <c r="W212" s="121"/>
      <c r="X212" s="122"/>
      <c r="Y212" s="122"/>
      <c r="Z212" s="122"/>
      <c r="AA212" s="122"/>
      <c r="AB212" s="122"/>
      <c r="AC212" s="122"/>
      <c r="AD212" s="122"/>
      <c r="AE212" s="122"/>
      <c r="AF212" s="122"/>
      <c r="AG212" s="122"/>
      <c r="AH212" s="122"/>
      <c r="AI212" s="122"/>
      <c r="AJ212" s="122"/>
      <c r="AK212" s="122"/>
      <c r="AL212" s="122"/>
      <c r="AM212" s="122"/>
      <c r="AN212" s="122"/>
      <c r="AO212" s="122"/>
      <c r="AP212" s="122"/>
      <c r="AQ212" s="122"/>
      <c r="AR212" s="122"/>
      <c r="AS212" s="122"/>
      <c r="AT212" s="122"/>
      <c r="AU212" s="122"/>
      <c r="AV212" s="122"/>
      <c r="AW212" s="122"/>
      <c r="AX212" s="122"/>
    </row>
    <row r="213" spans="1:50" s="122" customFormat="1">
      <c r="A213" s="124" t="s">
        <v>292</v>
      </c>
      <c r="B213" s="125" t="s">
        <v>177</v>
      </c>
      <c r="C213" s="126">
        <v>1</v>
      </c>
      <c r="D213" s="127" t="s">
        <v>269</v>
      </c>
      <c r="E213" s="122" t="s">
        <v>330</v>
      </c>
      <c r="F213" s="126" t="s">
        <v>76</v>
      </c>
      <c r="G213" s="128" t="s">
        <v>264</v>
      </c>
      <c r="H213" s="126">
        <v>11</v>
      </c>
      <c r="I213" s="126">
        <v>15</v>
      </c>
      <c r="J213" s="126">
        <f>I213-H213+1</f>
        <v>5</v>
      </c>
      <c r="K213" s="126"/>
      <c r="L213" s="126">
        <v>60</v>
      </c>
      <c r="M213" s="129"/>
      <c r="N213" s="130"/>
      <c r="P213" s="119"/>
      <c r="Q213" s="131">
        <f>IF(J213=0,0,L213/1.5)</f>
        <v>40</v>
      </c>
      <c r="R213" s="130">
        <f>O213+P213+Q213</f>
        <v>40</v>
      </c>
      <c r="S213" s="119"/>
      <c r="T213" s="119"/>
      <c r="U213" s="119">
        <v>54</v>
      </c>
      <c r="V213" s="120"/>
      <c r="W213" s="121"/>
    </row>
    <row r="214" spans="1:50" s="14" customFormat="1">
      <c r="A214" s="124" t="s">
        <v>292</v>
      </c>
      <c r="B214" s="125" t="s">
        <v>191</v>
      </c>
      <c r="C214" s="126">
        <v>1</v>
      </c>
      <c r="D214" s="127" t="s">
        <v>269</v>
      </c>
      <c r="E214" s="122" t="s">
        <v>330</v>
      </c>
      <c r="F214" s="126" t="s">
        <v>76</v>
      </c>
      <c r="G214" s="128" t="s">
        <v>268</v>
      </c>
      <c r="H214" s="126">
        <v>11</v>
      </c>
      <c r="I214" s="126">
        <v>15</v>
      </c>
      <c r="J214" s="126">
        <f t="shared" ref="J214" si="40">I214-H214+1</f>
        <v>5</v>
      </c>
      <c r="K214" s="126"/>
      <c r="L214" s="126">
        <v>60</v>
      </c>
      <c r="M214" s="129"/>
      <c r="N214" s="130"/>
      <c r="O214" s="122"/>
      <c r="P214" s="119"/>
      <c r="Q214" s="131">
        <f t="shared" ref="Q214" si="41">IF(J214=0,0,L214/1.5)</f>
        <v>40</v>
      </c>
      <c r="R214" s="130">
        <f t="shared" ref="R214" si="42">O214+P214+Q214</f>
        <v>40</v>
      </c>
      <c r="S214" s="119"/>
      <c r="T214" s="119"/>
      <c r="U214" s="119">
        <v>54</v>
      </c>
      <c r="V214" s="120"/>
      <c r="W214" s="121"/>
      <c r="X214" s="122"/>
    </row>
    <row r="215" spans="1:50" s="116" customFormat="1">
      <c r="A215" s="109" t="s">
        <v>320</v>
      </c>
      <c r="B215" s="110" t="s">
        <v>234</v>
      </c>
      <c r="C215" s="111">
        <v>1</v>
      </c>
      <c r="D215" s="112" t="s">
        <v>283</v>
      </c>
      <c r="E215" s="116" t="s">
        <v>222</v>
      </c>
      <c r="F215" s="111">
        <v>7</v>
      </c>
      <c r="G215" s="113" t="s">
        <v>295</v>
      </c>
      <c r="H215" s="111">
        <v>1</v>
      </c>
      <c r="I215" s="111">
        <v>15</v>
      </c>
      <c r="J215" s="111">
        <f t="shared" si="36"/>
        <v>15</v>
      </c>
      <c r="K215" s="111">
        <v>45</v>
      </c>
      <c r="L215" s="111"/>
      <c r="M215" s="114"/>
      <c r="N215" s="115"/>
      <c r="P215" s="117">
        <f>IF(J215=0,0,K215)</f>
        <v>45</v>
      </c>
      <c r="Q215" s="118"/>
      <c r="R215" s="115">
        <f t="shared" si="37"/>
        <v>45</v>
      </c>
      <c r="S215" s="119"/>
      <c r="T215" s="119"/>
      <c r="U215" s="119">
        <v>54</v>
      </c>
      <c r="V215" s="120"/>
      <c r="W215" s="121"/>
      <c r="X215" s="122"/>
      <c r="Y215" s="122"/>
      <c r="Z215" s="122"/>
      <c r="AA215" s="122"/>
      <c r="AB215" s="122"/>
      <c r="AC215" s="122"/>
      <c r="AD215" s="122"/>
      <c r="AE215" s="122"/>
      <c r="AF215" s="122"/>
      <c r="AG215" s="122"/>
      <c r="AH215" s="122"/>
      <c r="AI215" s="122"/>
      <c r="AJ215" s="122"/>
      <c r="AK215" s="122"/>
      <c r="AL215" s="122"/>
      <c r="AM215" s="122"/>
      <c r="AN215" s="122"/>
      <c r="AO215" s="122"/>
      <c r="AP215" s="122"/>
      <c r="AQ215" s="122"/>
      <c r="AR215" s="122"/>
      <c r="AS215" s="122"/>
      <c r="AT215" s="122"/>
      <c r="AU215" s="122"/>
      <c r="AV215" s="122"/>
      <c r="AW215" s="122"/>
      <c r="AX215" s="122"/>
    </row>
    <row r="216" spans="1:50" s="122" customFormat="1">
      <c r="A216" s="124" t="s">
        <v>320</v>
      </c>
      <c r="B216" s="125" t="s">
        <v>245</v>
      </c>
      <c r="C216" s="126">
        <v>1</v>
      </c>
      <c r="D216" s="127" t="s">
        <v>322</v>
      </c>
      <c r="E216" s="122" t="s">
        <v>222</v>
      </c>
      <c r="F216" s="126">
        <v>2</v>
      </c>
      <c r="G216" s="128" t="s">
        <v>297</v>
      </c>
      <c r="H216" s="126">
        <v>1</v>
      </c>
      <c r="I216" s="126">
        <v>15</v>
      </c>
      <c r="J216" s="126">
        <f t="shared" ref="J216:J223" si="43">I216-H216+1</f>
        <v>15</v>
      </c>
      <c r="K216" s="126">
        <v>30</v>
      </c>
      <c r="L216" s="126"/>
      <c r="M216" s="129"/>
      <c r="N216" s="130"/>
      <c r="P216" s="119">
        <f t="shared" ref="P216:P223" si="44">IF(J216=0,0,K216)</f>
        <v>30</v>
      </c>
      <c r="Q216" s="131"/>
      <c r="R216" s="130">
        <f t="shared" ref="R216:R223" si="45">O216+P216+Q216</f>
        <v>30</v>
      </c>
      <c r="S216" s="119"/>
      <c r="T216" s="119"/>
      <c r="U216" s="119">
        <v>54</v>
      </c>
      <c r="V216" s="120"/>
      <c r="W216" s="121"/>
    </row>
    <row r="217" spans="1:50" s="122" customFormat="1">
      <c r="A217" s="124" t="s">
        <v>321</v>
      </c>
      <c r="B217" s="125" t="s">
        <v>246</v>
      </c>
      <c r="C217" s="126">
        <v>1</v>
      </c>
      <c r="D217" s="127" t="s">
        <v>322</v>
      </c>
      <c r="E217" s="122" t="s">
        <v>222</v>
      </c>
      <c r="F217" s="126">
        <v>3</v>
      </c>
      <c r="G217" s="128" t="s">
        <v>297</v>
      </c>
      <c r="H217" s="126">
        <v>1</v>
      </c>
      <c r="I217" s="126">
        <v>15</v>
      </c>
      <c r="J217" s="126">
        <f t="shared" si="43"/>
        <v>15</v>
      </c>
      <c r="K217" s="126">
        <v>30</v>
      </c>
      <c r="L217" s="126"/>
      <c r="M217" s="129"/>
      <c r="N217" s="130"/>
      <c r="P217" s="119">
        <f t="shared" si="44"/>
        <v>30</v>
      </c>
      <c r="Q217" s="131"/>
      <c r="R217" s="130">
        <f t="shared" si="45"/>
        <v>30</v>
      </c>
      <c r="S217" s="119"/>
      <c r="T217" s="119"/>
      <c r="U217" s="119">
        <v>54</v>
      </c>
      <c r="V217" s="120"/>
      <c r="W217" s="121"/>
    </row>
    <row r="218" spans="1:50" s="122" customFormat="1">
      <c r="A218" s="124"/>
      <c r="B218" s="125" t="s">
        <v>223</v>
      </c>
      <c r="C218" s="126">
        <v>1</v>
      </c>
      <c r="D218" s="127" t="s">
        <v>322</v>
      </c>
      <c r="E218" s="122" t="s">
        <v>222</v>
      </c>
      <c r="F218" s="126">
        <v>2</v>
      </c>
      <c r="G218" s="128" t="s">
        <v>101</v>
      </c>
      <c r="H218" s="126">
        <v>1</v>
      </c>
      <c r="I218" s="126">
        <v>15</v>
      </c>
      <c r="J218" s="126">
        <f>I218-H218+1</f>
        <v>15</v>
      </c>
      <c r="K218" s="126">
        <v>30</v>
      </c>
      <c r="L218" s="126"/>
      <c r="M218" s="129"/>
      <c r="N218" s="130"/>
      <c r="P218" s="119">
        <f>IF(J218=0,0,K218)</f>
        <v>30</v>
      </c>
      <c r="Q218" s="131">
        <f t="shared" ref="Q218" si="46">IF(J218=0,0,L218/1.5)</f>
        <v>0</v>
      </c>
      <c r="R218" s="130">
        <f>O218+P218+Q218</f>
        <v>30</v>
      </c>
      <c r="S218" s="119"/>
      <c r="T218" s="119"/>
      <c r="U218" s="119">
        <v>54</v>
      </c>
      <c r="V218" s="120"/>
      <c r="W218" s="121"/>
    </row>
    <row r="219" spans="1:50" s="122" customFormat="1">
      <c r="A219" s="132" t="s">
        <v>320</v>
      </c>
      <c r="B219" s="133" t="s">
        <v>245</v>
      </c>
      <c r="C219" s="134">
        <v>1</v>
      </c>
      <c r="D219" s="135" t="s">
        <v>319</v>
      </c>
      <c r="E219" s="136" t="s">
        <v>247</v>
      </c>
      <c r="F219" s="134">
        <v>2</v>
      </c>
      <c r="G219" s="137" t="s">
        <v>101</v>
      </c>
      <c r="H219" s="134">
        <v>1</v>
      </c>
      <c r="I219" s="134">
        <v>15</v>
      </c>
      <c r="J219" s="134">
        <f>I219-H219+1</f>
        <v>15</v>
      </c>
      <c r="K219" s="134">
        <v>30</v>
      </c>
      <c r="L219" s="134"/>
      <c r="M219" s="138"/>
      <c r="N219" s="139"/>
      <c r="O219" s="136"/>
      <c r="P219" s="140">
        <f>IF(J219=0,0,K219)</f>
        <v>30</v>
      </c>
      <c r="Q219" s="141"/>
      <c r="R219" s="139">
        <f>O219+P219+Q219</f>
        <v>30</v>
      </c>
      <c r="S219" s="119"/>
      <c r="T219" s="119"/>
      <c r="U219" s="119">
        <v>54</v>
      </c>
      <c r="V219" s="120"/>
      <c r="W219" s="121"/>
    </row>
    <row r="220" spans="1:50" s="122" customFormat="1">
      <c r="A220" s="132"/>
      <c r="B220" s="133" t="s">
        <v>168</v>
      </c>
      <c r="C220" s="134">
        <v>1</v>
      </c>
      <c r="D220" s="135" t="s">
        <v>319</v>
      </c>
      <c r="E220" s="136" t="s">
        <v>208</v>
      </c>
      <c r="F220" s="134">
        <v>2</v>
      </c>
      <c r="G220" s="137" t="s">
        <v>107</v>
      </c>
      <c r="H220" s="134">
        <v>1</v>
      </c>
      <c r="I220" s="134">
        <v>15</v>
      </c>
      <c r="J220" s="134">
        <f t="shared" si="43"/>
        <v>15</v>
      </c>
      <c r="K220" s="134">
        <v>30</v>
      </c>
      <c r="L220" s="134"/>
      <c r="M220" s="138"/>
      <c r="N220" s="139"/>
      <c r="O220" s="136"/>
      <c r="P220" s="140">
        <f t="shared" si="44"/>
        <v>30</v>
      </c>
      <c r="Q220" s="141"/>
      <c r="R220" s="139">
        <f t="shared" si="45"/>
        <v>30</v>
      </c>
      <c r="S220" s="119"/>
      <c r="T220" s="119"/>
      <c r="U220" s="119">
        <v>54</v>
      </c>
      <c r="V220" s="120"/>
      <c r="W220" s="121"/>
    </row>
    <row r="221" spans="1:50" s="122" customFormat="1">
      <c r="A221" s="132" t="s">
        <v>304</v>
      </c>
      <c r="B221" s="133" t="s">
        <v>246</v>
      </c>
      <c r="C221" s="134">
        <v>1</v>
      </c>
      <c r="D221" s="135" t="s">
        <v>319</v>
      </c>
      <c r="E221" s="136" t="s">
        <v>247</v>
      </c>
      <c r="F221" s="134">
        <v>2</v>
      </c>
      <c r="G221" s="137" t="s">
        <v>297</v>
      </c>
      <c r="H221" s="134">
        <v>1</v>
      </c>
      <c r="I221" s="134">
        <v>15</v>
      </c>
      <c r="J221" s="134">
        <f t="shared" si="43"/>
        <v>15</v>
      </c>
      <c r="K221" s="134">
        <v>30</v>
      </c>
      <c r="L221" s="134"/>
      <c r="M221" s="138"/>
      <c r="N221" s="139"/>
      <c r="O221" s="136"/>
      <c r="P221" s="140">
        <f t="shared" si="44"/>
        <v>30</v>
      </c>
      <c r="Q221" s="141"/>
      <c r="R221" s="139">
        <f t="shared" si="45"/>
        <v>30</v>
      </c>
      <c r="S221" s="119"/>
      <c r="T221" s="119"/>
      <c r="U221" s="119">
        <v>54</v>
      </c>
      <c r="V221" s="120"/>
      <c r="W221" s="121"/>
    </row>
    <row r="222" spans="1:50" s="122" customFormat="1">
      <c r="A222" s="124" t="s">
        <v>303</v>
      </c>
      <c r="B222" s="125" t="s">
        <v>134</v>
      </c>
      <c r="C222" s="126">
        <v>1</v>
      </c>
      <c r="D222" s="127" t="s">
        <v>328</v>
      </c>
      <c r="E222" s="127" t="s">
        <v>327</v>
      </c>
      <c r="F222" s="126">
        <v>2</v>
      </c>
      <c r="G222" s="128" t="s">
        <v>73</v>
      </c>
      <c r="H222" s="126">
        <v>1</v>
      </c>
      <c r="I222" s="126">
        <v>15</v>
      </c>
      <c r="J222" s="126">
        <f t="shared" si="43"/>
        <v>15</v>
      </c>
      <c r="K222" s="126">
        <v>30</v>
      </c>
      <c r="L222" s="126"/>
      <c r="M222" s="129"/>
      <c r="N222" s="130">
        <f>L222/6</f>
        <v>0</v>
      </c>
      <c r="P222" s="119">
        <f t="shared" si="44"/>
        <v>30</v>
      </c>
      <c r="Q222" s="131">
        <f>IF(J222=0,0,L222/1.5)</f>
        <v>0</v>
      </c>
      <c r="R222" s="130">
        <f t="shared" si="45"/>
        <v>30</v>
      </c>
      <c r="S222" s="119"/>
      <c r="T222" s="119" t="str">
        <f>IF(S222&lt;=30,"1,1",IF(AND(30&lt;S222,S222&lt;=35),"1,2","1,3"))</f>
        <v>1,1</v>
      </c>
      <c r="U222" s="119">
        <f>T222*R222</f>
        <v>33</v>
      </c>
      <c r="V222" s="120"/>
      <c r="W222" s="121"/>
    </row>
    <row r="223" spans="1:50" s="122" customFormat="1">
      <c r="A223" s="124" t="s">
        <v>304</v>
      </c>
      <c r="B223" s="125" t="s">
        <v>139</v>
      </c>
      <c r="C223" s="126">
        <v>1</v>
      </c>
      <c r="D223" s="127" t="s">
        <v>328</v>
      </c>
      <c r="E223" s="127" t="s">
        <v>327</v>
      </c>
      <c r="F223" s="126">
        <v>2</v>
      </c>
      <c r="G223" s="128" t="s">
        <v>101</v>
      </c>
      <c r="H223" s="126">
        <v>1</v>
      </c>
      <c r="I223" s="126">
        <v>15</v>
      </c>
      <c r="J223" s="126">
        <f t="shared" si="43"/>
        <v>15</v>
      </c>
      <c r="K223" s="126">
        <v>30</v>
      </c>
      <c r="L223" s="126"/>
      <c r="M223" s="129"/>
      <c r="N223" s="130">
        <f>L223/6</f>
        <v>0</v>
      </c>
      <c r="P223" s="119">
        <f t="shared" si="44"/>
        <v>30</v>
      </c>
      <c r="Q223" s="131">
        <f>IF(J223=0,0,L223/1.5)</f>
        <v>0</v>
      </c>
      <c r="R223" s="130">
        <f t="shared" si="45"/>
        <v>30</v>
      </c>
      <c r="S223" s="119"/>
      <c r="T223" s="119" t="str">
        <f>IF(S223&lt;=30,"1","1,1")</f>
        <v>1</v>
      </c>
      <c r="U223" s="119">
        <f>T223*R223</f>
        <v>30</v>
      </c>
      <c r="V223" s="120"/>
      <c r="W223" s="121"/>
    </row>
  </sheetData>
  <sortState ref="A132:AX144">
    <sortCondition ref="F132:F144"/>
  </sortState>
  <pageMargins left="0.7" right="0.7" top="0.75" bottom="0.75" header="0.3" footer="0.3"/>
  <pageSetup paperSize="9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223"/>
  <sheetViews>
    <sheetView topLeftCell="A136" workbookViewId="0">
      <selection activeCell="E136" sqref="E136"/>
    </sheetView>
  </sheetViews>
  <sheetFormatPr defaultRowHeight="15"/>
  <cols>
    <col min="1" max="1" width="12.75" style="174" customWidth="1"/>
    <col min="2" max="2" width="20.25" style="175" customWidth="1"/>
    <col min="3" max="3" width="3.5" style="174" customWidth="1"/>
    <col min="4" max="4" width="27.375" style="174" customWidth="1"/>
    <col min="5" max="5" width="38.5" style="174" customWidth="1"/>
    <col min="6" max="6" width="7.75" style="176" customWidth="1"/>
    <col min="7" max="7" width="10.5" style="174" customWidth="1"/>
    <col min="8" max="8" width="3" style="174" customWidth="1"/>
    <col min="9" max="9" width="4.25" style="174" customWidth="1"/>
    <col min="10" max="10" width="3.375" style="174" customWidth="1"/>
    <col min="11" max="11" width="4.875" style="174" customWidth="1"/>
    <col min="12" max="12" width="4.5" style="174" customWidth="1"/>
    <col min="13" max="13" width="3.625" style="174" hidden="1" customWidth="1"/>
    <col min="14" max="14" width="3.875" style="174" hidden="1" customWidth="1"/>
    <col min="15" max="15" width="3.375" style="174" hidden="1" customWidth="1"/>
    <col min="16" max="16" width="5.5" style="174" customWidth="1"/>
    <col min="17" max="17" width="5.75" style="174" customWidth="1"/>
    <col min="18" max="18" width="6.625" style="177" customWidth="1"/>
    <col min="19" max="19" width="6.25" style="178" customWidth="1"/>
    <col min="20" max="20" width="6.75" style="178" customWidth="1"/>
    <col min="21" max="21" width="6" style="178" customWidth="1"/>
    <col min="22" max="22" width="7" style="179" customWidth="1"/>
    <col min="23" max="24" width="9" style="174" customWidth="1"/>
    <col min="25" max="16384" width="9" style="174"/>
  </cols>
  <sheetData>
    <row r="1" spans="1:24" s="108" customFormat="1" ht="25.5">
      <c r="A1" s="222" t="s">
        <v>14</v>
      </c>
      <c r="B1" s="100" t="s">
        <v>15</v>
      </c>
      <c r="C1" s="101" t="s">
        <v>131</v>
      </c>
      <c r="D1" s="100" t="s">
        <v>16</v>
      </c>
      <c r="E1" s="100" t="s">
        <v>17</v>
      </c>
      <c r="F1" s="100" t="s">
        <v>18</v>
      </c>
      <c r="G1" s="100" t="s">
        <v>19</v>
      </c>
      <c r="H1" s="100" t="s">
        <v>20</v>
      </c>
      <c r="I1" s="100" t="s">
        <v>21</v>
      </c>
      <c r="J1" s="101" t="s">
        <v>2</v>
      </c>
      <c r="K1" s="100" t="s">
        <v>32</v>
      </c>
      <c r="L1" s="100" t="s">
        <v>33</v>
      </c>
      <c r="M1" s="102" t="s">
        <v>3</v>
      </c>
      <c r="N1" s="102" t="s">
        <v>4</v>
      </c>
      <c r="O1" s="101" t="s">
        <v>31</v>
      </c>
      <c r="P1" s="100" t="s">
        <v>5</v>
      </c>
      <c r="Q1" s="100" t="s">
        <v>6</v>
      </c>
      <c r="R1" s="103" t="s">
        <v>163</v>
      </c>
      <c r="S1" s="104" t="s">
        <v>161</v>
      </c>
      <c r="T1" s="104" t="s">
        <v>164</v>
      </c>
      <c r="U1" s="104" t="s">
        <v>162</v>
      </c>
      <c r="V1" s="105" t="s">
        <v>165</v>
      </c>
      <c r="W1" s="106" t="s">
        <v>166</v>
      </c>
      <c r="X1" s="107" t="s">
        <v>167</v>
      </c>
    </row>
    <row r="2" spans="1:24" s="123" customFormat="1" ht="15.95" customHeight="1">
      <c r="A2" s="200" t="s">
        <v>303</v>
      </c>
      <c r="B2" s="201" t="s">
        <v>134</v>
      </c>
      <c r="C2" s="202">
        <v>1</v>
      </c>
      <c r="D2" s="203" t="s">
        <v>270</v>
      </c>
      <c r="E2" s="207" t="s">
        <v>187</v>
      </c>
      <c r="F2" s="202">
        <v>2</v>
      </c>
      <c r="G2" s="204" t="s">
        <v>81</v>
      </c>
      <c r="H2" s="202">
        <v>1</v>
      </c>
      <c r="I2" s="202">
        <v>8</v>
      </c>
      <c r="J2" s="202">
        <f>I2-H2+1</f>
        <v>8</v>
      </c>
      <c r="K2" s="202">
        <v>32</v>
      </c>
      <c r="L2" s="202"/>
      <c r="M2" s="205"/>
      <c r="N2" s="206"/>
      <c r="O2" s="207"/>
      <c r="P2" s="208">
        <f>IF(J2=0,0,K2)</f>
        <v>32</v>
      </c>
      <c r="Q2" s="209"/>
      <c r="R2" s="206">
        <f>O2+P2+Q2</f>
        <v>32</v>
      </c>
      <c r="S2" s="119"/>
      <c r="T2" s="119"/>
      <c r="U2" s="119">
        <v>54</v>
      </c>
      <c r="V2" s="120"/>
      <c r="W2" s="121"/>
      <c r="X2" s="122"/>
    </row>
    <row r="3" spans="1:24" s="123" customFormat="1" ht="15.95" customHeight="1">
      <c r="A3" s="200" t="s">
        <v>303</v>
      </c>
      <c r="B3" s="201" t="s">
        <v>134</v>
      </c>
      <c r="C3" s="202">
        <v>1</v>
      </c>
      <c r="D3" s="203" t="s">
        <v>328</v>
      </c>
      <c r="E3" s="203" t="s">
        <v>327</v>
      </c>
      <c r="F3" s="202">
        <v>2</v>
      </c>
      <c r="G3" s="204" t="s">
        <v>73</v>
      </c>
      <c r="H3" s="202">
        <v>1</v>
      </c>
      <c r="I3" s="202">
        <v>15</v>
      </c>
      <c r="J3" s="202">
        <f t="shared" ref="J3:J91" si="0">I3-H3+1</f>
        <v>15</v>
      </c>
      <c r="K3" s="202">
        <v>30</v>
      </c>
      <c r="L3" s="202"/>
      <c r="M3" s="205"/>
      <c r="N3" s="206">
        <f>L3/6</f>
        <v>0</v>
      </c>
      <c r="O3" s="207"/>
      <c r="P3" s="208">
        <f t="shared" ref="P3:P44" si="1">IF(J3=0,0,K3)</f>
        <v>30</v>
      </c>
      <c r="Q3" s="209">
        <f>IF(J3=0,0,L3/1.5)</f>
        <v>0</v>
      </c>
      <c r="R3" s="206">
        <f t="shared" ref="R3:R91" si="2">O3+P3+Q3</f>
        <v>30</v>
      </c>
      <c r="S3" s="119"/>
      <c r="T3" s="119" t="str">
        <f>IF(S3&lt;=30,"1,1",IF(AND(30&lt;S3,S3&lt;=35),"1,2","1,3"))</f>
        <v>1,1</v>
      </c>
      <c r="U3" s="119">
        <f>T3*R3</f>
        <v>33</v>
      </c>
      <c r="V3" s="120"/>
      <c r="W3" s="121"/>
      <c r="X3" s="122"/>
    </row>
    <row r="4" spans="1:24" s="123" customFormat="1" ht="15.95" customHeight="1">
      <c r="A4" s="200" t="s">
        <v>303</v>
      </c>
      <c r="B4" s="201" t="s">
        <v>139</v>
      </c>
      <c r="C4" s="202">
        <v>1</v>
      </c>
      <c r="D4" s="203" t="s">
        <v>328</v>
      </c>
      <c r="E4" s="203" t="s">
        <v>327</v>
      </c>
      <c r="F4" s="202">
        <v>2</v>
      </c>
      <c r="G4" s="204" t="s">
        <v>101</v>
      </c>
      <c r="H4" s="202">
        <v>1</v>
      </c>
      <c r="I4" s="202">
        <v>15</v>
      </c>
      <c r="J4" s="202">
        <f t="shared" si="0"/>
        <v>15</v>
      </c>
      <c r="K4" s="202">
        <v>30</v>
      </c>
      <c r="L4" s="202"/>
      <c r="M4" s="205"/>
      <c r="N4" s="206">
        <f>L4/6</f>
        <v>0</v>
      </c>
      <c r="O4" s="207"/>
      <c r="P4" s="208">
        <f t="shared" si="1"/>
        <v>30</v>
      </c>
      <c r="Q4" s="209">
        <f>IF(J4=0,0,L4/1.5)</f>
        <v>0</v>
      </c>
      <c r="R4" s="206">
        <f t="shared" si="2"/>
        <v>30</v>
      </c>
      <c r="S4" s="119"/>
      <c r="T4" s="119" t="str">
        <f>IF(S4&lt;=30,"1","1,1")</f>
        <v>1</v>
      </c>
      <c r="U4" s="119">
        <f>T4*R4</f>
        <v>30</v>
      </c>
      <c r="V4" s="120"/>
      <c r="W4" s="121"/>
      <c r="X4" s="122"/>
    </row>
    <row r="5" spans="1:24" s="123" customFormat="1" ht="15.95" customHeight="1">
      <c r="A5" s="200" t="s">
        <v>303</v>
      </c>
      <c r="B5" s="201" t="s">
        <v>199</v>
      </c>
      <c r="C5" s="202">
        <v>1</v>
      </c>
      <c r="D5" s="203" t="s">
        <v>306</v>
      </c>
      <c r="E5" s="207" t="s">
        <v>211</v>
      </c>
      <c r="F5" s="202">
        <v>3</v>
      </c>
      <c r="G5" s="204" t="s">
        <v>72</v>
      </c>
      <c r="H5" s="202">
        <v>1</v>
      </c>
      <c r="I5" s="202">
        <v>15</v>
      </c>
      <c r="J5" s="202">
        <f>I5-H5+1</f>
        <v>15</v>
      </c>
      <c r="K5" s="202">
        <v>30</v>
      </c>
      <c r="L5" s="202"/>
      <c r="M5" s="205"/>
      <c r="N5" s="206"/>
      <c r="O5" s="207"/>
      <c r="P5" s="208">
        <f>IF(J5=0,0,K5)</f>
        <v>30</v>
      </c>
      <c r="Q5" s="209"/>
      <c r="R5" s="206">
        <f>O5+P5+Q5</f>
        <v>30</v>
      </c>
      <c r="S5" s="119"/>
      <c r="T5" s="119"/>
      <c r="U5" s="119">
        <v>54</v>
      </c>
      <c r="V5" s="120"/>
      <c r="W5" s="121"/>
      <c r="X5" s="122"/>
    </row>
    <row r="6" spans="1:24" s="123" customFormat="1" ht="15.95" customHeight="1">
      <c r="A6" s="200" t="s">
        <v>303</v>
      </c>
      <c r="B6" s="201" t="s">
        <v>199</v>
      </c>
      <c r="C6" s="202">
        <v>1</v>
      </c>
      <c r="D6" s="203" t="s">
        <v>284</v>
      </c>
      <c r="E6" s="207" t="s">
        <v>206</v>
      </c>
      <c r="F6" s="202">
        <v>3</v>
      </c>
      <c r="G6" s="204" t="s">
        <v>71</v>
      </c>
      <c r="H6" s="202">
        <v>1</v>
      </c>
      <c r="I6" s="202">
        <v>15</v>
      </c>
      <c r="J6" s="202">
        <f>I6-H6+1</f>
        <v>15</v>
      </c>
      <c r="K6" s="202">
        <v>30</v>
      </c>
      <c r="L6" s="202"/>
      <c r="M6" s="205"/>
      <c r="N6" s="206"/>
      <c r="O6" s="207"/>
      <c r="P6" s="208">
        <f>IF(J6=0,0,K6)</f>
        <v>30</v>
      </c>
      <c r="Q6" s="209"/>
      <c r="R6" s="206">
        <f>O6+P6+Q6</f>
        <v>30</v>
      </c>
      <c r="S6" s="119"/>
      <c r="T6" s="119"/>
      <c r="U6" s="119">
        <v>54</v>
      </c>
      <c r="V6" s="120"/>
      <c r="W6" s="121"/>
      <c r="X6" s="122"/>
    </row>
    <row r="7" spans="1:24" s="123" customFormat="1" ht="15.95" customHeight="1">
      <c r="A7" s="200" t="s">
        <v>303</v>
      </c>
      <c r="B7" s="201" t="s">
        <v>199</v>
      </c>
      <c r="C7" s="202">
        <v>1</v>
      </c>
      <c r="D7" s="203" t="s">
        <v>332</v>
      </c>
      <c r="E7" s="207" t="s">
        <v>202</v>
      </c>
      <c r="F7" s="202">
        <v>3</v>
      </c>
      <c r="G7" s="204" t="s">
        <v>73</v>
      </c>
      <c r="H7" s="202">
        <v>1</v>
      </c>
      <c r="I7" s="202">
        <v>15</v>
      </c>
      <c r="J7" s="202">
        <f>I7-H7+1</f>
        <v>15</v>
      </c>
      <c r="K7" s="202">
        <v>30</v>
      </c>
      <c r="L7" s="202"/>
      <c r="M7" s="205"/>
      <c r="N7" s="206"/>
      <c r="O7" s="207"/>
      <c r="P7" s="208">
        <f>IF(J7=0,0,K7)</f>
        <v>30</v>
      </c>
      <c r="Q7" s="209"/>
      <c r="R7" s="206">
        <f>O7+P7+Q7</f>
        <v>30</v>
      </c>
      <c r="S7" s="119"/>
      <c r="T7" s="119"/>
      <c r="U7" s="119">
        <v>54</v>
      </c>
      <c r="V7" s="120"/>
      <c r="W7" s="121"/>
      <c r="X7" s="122"/>
    </row>
    <row r="8" spans="1:24" s="123" customFormat="1" ht="15.95" customHeight="1">
      <c r="A8" s="200" t="s">
        <v>303</v>
      </c>
      <c r="B8" s="201" t="s">
        <v>133</v>
      </c>
      <c r="C8" s="202">
        <v>1</v>
      </c>
      <c r="D8" s="203" t="s">
        <v>329</v>
      </c>
      <c r="E8" s="207" t="s">
        <v>194</v>
      </c>
      <c r="F8" s="202">
        <v>4</v>
      </c>
      <c r="G8" s="204" t="s">
        <v>73</v>
      </c>
      <c r="H8" s="202">
        <v>1</v>
      </c>
      <c r="I8" s="202">
        <v>15</v>
      </c>
      <c r="J8" s="202">
        <f t="shared" si="0"/>
        <v>15</v>
      </c>
      <c r="K8" s="202">
        <v>30</v>
      </c>
      <c r="L8" s="202"/>
      <c r="M8" s="205"/>
      <c r="N8" s="206"/>
      <c r="O8" s="207"/>
      <c r="P8" s="208">
        <f t="shared" si="1"/>
        <v>30</v>
      </c>
      <c r="Q8" s="209"/>
      <c r="R8" s="206">
        <f t="shared" si="2"/>
        <v>30</v>
      </c>
      <c r="S8" s="119"/>
      <c r="T8" s="119"/>
      <c r="U8" s="119">
        <v>54</v>
      </c>
      <c r="V8" s="120"/>
      <c r="W8" s="121"/>
      <c r="X8" s="122"/>
    </row>
    <row r="9" spans="1:24" s="122" customFormat="1">
      <c r="A9" s="200" t="s">
        <v>303</v>
      </c>
      <c r="B9" s="201" t="s">
        <v>139</v>
      </c>
      <c r="C9" s="202">
        <v>1</v>
      </c>
      <c r="D9" s="203" t="s">
        <v>260</v>
      </c>
      <c r="E9" s="207" t="s">
        <v>194</v>
      </c>
      <c r="F9" s="202">
        <v>4</v>
      </c>
      <c r="G9" s="204" t="s">
        <v>101</v>
      </c>
      <c r="H9" s="202">
        <v>1</v>
      </c>
      <c r="I9" s="202">
        <v>15</v>
      </c>
      <c r="J9" s="202">
        <f t="shared" si="0"/>
        <v>15</v>
      </c>
      <c r="K9" s="202">
        <v>30</v>
      </c>
      <c r="L9" s="202"/>
      <c r="M9" s="205"/>
      <c r="N9" s="206"/>
      <c r="O9" s="207"/>
      <c r="P9" s="208">
        <f t="shared" si="1"/>
        <v>30</v>
      </c>
      <c r="Q9" s="209"/>
      <c r="R9" s="206">
        <f t="shared" si="2"/>
        <v>30</v>
      </c>
      <c r="S9" s="119"/>
      <c r="T9" s="119"/>
      <c r="U9" s="119">
        <v>54</v>
      </c>
      <c r="V9" s="120"/>
      <c r="W9" s="121"/>
    </row>
    <row r="10" spans="1:24" s="122" customFormat="1">
      <c r="A10" s="200" t="s">
        <v>303</v>
      </c>
      <c r="B10" s="201" t="s">
        <v>133</v>
      </c>
      <c r="C10" s="202">
        <v>1</v>
      </c>
      <c r="D10" s="203" t="s">
        <v>294</v>
      </c>
      <c r="E10" s="207" t="s">
        <v>187</v>
      </c>
      <c r="F10" s="202">
        <v>4</v>
      </c>
      <c r="G10" s="204" t="s">
        <v>81</v>
      </c>
      <c r="H10" s="202">
        <v>1</v>
      </c>
      <c r="I10" s="202">
        <v>8</v>
      </c>
      <c r="J10" s="202">
        <f t="shared" si="0"/>
        <v>8</v>
      </c>
      <c r="K10" s="202">
        <v>32</v>
      </c>
      <c r="L10" s="202"/>
      <c r="M10" s="205"/>
      <c r="N10" s="206"/>
      <c r="O10" s="207"/>
      <c r="P10" s="208">
        <f t="shared" si="1"/>
        <v>32</v>
      </c>
      <c r="Q10" s="209"/>
      <c r="R10" s="206">
        <f t="shared" si="2"/>
        <v>32</v>
      </c>
      <c r="S10" s="119"/>
      <c r="T10" s="119"/>
      <c r="U10" s="119">
        <v>54</v>
      </c>
      <c r="V10" s="120"/>
      <c r="W10" s="121"/>
    </row>
    <row r="11" spans="1:24" s="122" customFormat="1">
      <c r="A11" s="200" t="s">
        <v>303</v>
      </c>
      <c r="B11" s="201" t="s">
        <v>133</v>
      </c>
      <c r="C11" s="202">
        <v>1</v>
      </c>
      <c r="D11" s="203" t="s">
        <v>262</v>
      </c>
      <c r="E11" s="203" t="s">
        <v>327</v>
      </c>
      <c r="F11" s="204">
        <v>5</v>
      </c>
      <c r="G11" s="204" t="s">
        <v>72</v>
      </c>
      <c r="H11" s="202">
        <v>1</v>
      </c>
      <c r="I11" s="202">
        <v>15</v>
      </c>
      <c r="J11" s="202">
        <f t="shared" si="0"/>
        <v>15</v>
      </c>
      <c r="K11" s="202">
        <v>30</v>
      </c>
      <c r="L11" s="202"/>
      <c r="M11" s="205">
        <f>K11/J11</f>
        <v>2</v>
      </c>
      <c r="N11" s="206">
        <f>L11/5</f>
        <v>0</v>
      </c>
      <c r="O11" s="207"/>
      <c r="P11" s="208">
        <f t="shared" si="1"/>
        <v>30</v>
      </c>
      <c r="Q11" s="209">
        <f>IF(J11=0,0,L11/1.5)</f>
        <v>0</v>
      </c>
      <c r="R11" s="206">
        <f t="shared" si="2"/>
        <v>30</v>
      </c>
      <c r="S11" s="119"/>
      <c r="T11" s="119" t="str">
        <f>IF(S11&lt;=40,"1,1",IF(AND(40&lt;S11,S11&lt;=60),"1,2","1,3"))</f>
        <v>1,1</v>
      </c>
      <c r="U11" s="119">
        <f>T11*R11</f>
        <v>33</v>
      </c>
      <c r="V11" s="120"/>
      <c r="W11" s="121"/>
    </row>
    <row r="12" spans="1:24" s="122" customFormat="1">
      <c r="A12" s="200" t="s">
        <v>303</v>
      </c>
      <c r="B12" s="201" t="s">
        <v>133</v>
      </c>
      <c r="C12" s="202">
        <v>1</v>
      </c>
      <c r="D12" s="203" t="s">
        <v>294</v>
      </c>
      <c r="E12" s="207" t="s">
        <v>187</v>
      </c>
      <c r="F12" s="202">
        <v>5</v>
      </c>
      <c r="G12" s="204" t="s">
        <v>124</v>
      </c>
      <c r="H12" s="202">
        <v>1</v>
      </c>
      <c r="I12" s="202">
        <v>7</v>
      </c>
      <c r="J12" s="202">
        <f t="shared" si="0"/>
        <v>7</v>
      </c>
      <c r="K12" s="202">
        <v>28</v>
      </c>
      <c r="L12" s="202"/>
      <c r="M12" s="205"/>
      <c r="N12" s="206"/>
      <c r="O12" s="207"/>
      <c r="P12" s="208">
        <f t="shared" si="1"/>
        <v>28</v>
      </c>
      <c r="Q12" s="209"/>
      <c r="R12" s="206">
        <f t="shared" si="2"/>
        <v>28</v>
      </c>
      <c r="S12" s="119"/>
      <c r="T12" s="119"/>
      <c r="U12" s="119">
        <v>54</v>
      </c>
      <c r="V12" s="120"/>
      <c r="W12" s="121"/>
    </row>
    <row r="13" spans="1:24" s="122" customFormat="1">
      <c r="A13" s="200" t="s">
        <v>303</v>
      </c>
      <c r="B13" s="201" t="s">
        <v>137</v>
      </c>
      <c r="C13" s="202">
        <v>1</v>
      </c>
      <c r="D13" s="203" t="s">
        <v>262</v>
      </c>
      <c r="E13" s="203" t="s">
        <v>327</v>
      </c>
      <c r="F13" s="202">
        <v>6</v>
      </c>
      <c r="G13" s="204" t="s">
        <v>73</v>
      </c>
      <c r="H13" s="202">
        <v>1</v>
      </c>
      <c r="I13" s="202">
        <v>15</v>
      </c>
      <c r="J13" s="202">
        <f t="shared" si="0"/>
        <v>15</v>
      </c>
      <c r="K13" s="202">
        <v>30</v>
      </c>
      <c r="L13" s="202"/>
      <c r="M13" s="205"/>
      <c r="N13" s="206">
        <f>L13/6</f>
        <v>0</v>
      </c>
      <c r="O13" s="207"/>
      <c r="P13" s="208">
        <f t="shared" si="1"/>
        <v>30</v>
      </c>
      <c r="Q13" s="209">
        <f>IF(J13=0,0,L13/1.5)</f>
        <v>0</v>
      </c>
      <c r="R13" s="206">
        <f t="shared" si="2"/>
        <v>30</v>
      </c>
      <c r="S13" s="119"/>
      <c r="T13" s="119" t="str">
        <f>IF(S13&lt;=30,"1","1,1")</f>
        <v>1</v>
      </c>
      <c r="U13" s="119">
        <f>T13*R13</f>
        <v>30</v>
      </c>
      <c r="V13" s="120"/>
      <c r="W13" s="121"/>
    </row>
    <row r="14" spans="1:24" s="122" customFormat="1">
      <c r="A14" s="200" t="s">
        <v>303</v>
      </c>
      <c r="B14" s="201" t="s">
        <v>137</v>
      </c>
      <c r="C14" s="202">
        <v>1</v>
      </c>
      <c r="D14" s="203" t="s">
        <v>293</v>
      </c>
      <c r="E14" s="207" t="s">
        <v>187</v>
      </c>
      <c r="F14" s="202">
        <v>6</v>
      </c>
      <c r="G14" s="204" t="s">
        <v>316</v>
      </c>
      <c r="H14" s="202">
        <v>1</v>
      </c>
      <c r="I14" s="202">
        <v>8</v>
      </c>
      <c r="J14" s="202">
        <f t="shared" si="0"/>
        <v>8</v>
      </c>
      <c r="K14" s="202">
        <v>32</v>
      </c>
      <c r="L14" s="202"/>
      <c r="M14" s="205"/>
      <c r="N14" s="206"/>
      <c r="O14" s="207"/>
      <c r="P14" s="208">
        <f t="shared" si="1"/>
        <v>32</v>
      </c>
      <c r="Q14" s="209"/>
      <c r="R14" s="206">
        <f t="shared" si="2"/>
        <v>32</v>
      </c>
      <c r="S14" s="119"/>
      <c r="T14" s="119"/>
      <c r="U14" s="119">
        <v>54</v>
      </c>
      <c r="V14" s="120"/>
      <c r="W14" s="121"/>
    </row>
    <row r="15" spans="1:24" s="122" customFormat="1">
      <c r="A15" s="200" t="s">
        <v>303</v>
      </c>
      <c r="B15" s="201" t="s">
        <v>197</v>
      </c>
      <c r="C15" s="202">
        <v>1</v>
      </c>
      <c r="D15" s="203" t="s">
        <v>333</v>
      </c>
      <c r="E15" s="207" t="s">
        <v>205</v>
      </c>
      <c r="F15" s="202">
        <v>7</v>
      </c>
      <c r="G15" s="204" t="s">
        <v>72</v>
      </c>
      <c r="H15" s="202">
        <v>1</v>
      </c>
      <c r="I15" s="202">
        <v>15</v>
      </c>
      <c r="J15" s="202">
        <f>I15-H15+1</f>
        <v>15</v>
      </c>
      <c r="K15" s="202">
        <v>30</v>
      </c>
      <c r="L15" s="202"/>
      <c r="M15" s="205"/>
      <c r="N15" s="206"/>
      <c r="O15" s="207"/>
      <c r="P15" s="208">
        <f>IF(J15=0,0,K15)</f>
        <v>30</v>
      </c>
      <c r="Q15" s="209"/>
      <c r="R15" s="206">
        <f>O15+P15+Q15</f>
        <v>30</v>
      </c>
      <c r="S15" s="119"/>
      <c r="T15" s="119"/>
      <c r="U15" s="119">
        <v>54</v>
      </c>
      <c r="V15" s="120"/>
      <c r="W15" s="121"/>
    </row>
    <row r="16" spans="1:24" s="122" customFormat="1">
      <c r="A16" s="200" t="s">
        <v>303</v>
      </c>
      <c r="B16" s="201" t="s">
        <v>197</v>
      </c>
      <c r="C16" s="202">
        <v>1</v>
      </c>
      <c r="D16" s="203" t="s">
        <v>299</v>
      </c>
      <c r="E16" s="207" t="s">
        <v>209</v>
      </c>
      <c r="F16" s="202">
        <v>7</v>
      </c>
      <c r="G16" s="204" t="s">
        <v>71</v>
      </c>
      <c r="H16" s="202">
        <v>1</v>
      </c>
      <c r="I16" s="202">
        <v>15</v>
      </c>
      <c r="J16" s="202">
        <f>I16-H16+1</f>
        <v>15</v>
      </c>
      <c r="K16" s="202">
        <v>30</v>
      </c>
      <c r="L16" s="202"/>
      <c r="M16" s="205"/>
      <c r="N16" s="206"/>
      <c r="O16" s="207"/>
      <c r="P16" s="208">
        <f>IF(J16=0,0,K16)</f>
        <v>30</v>
      </c>
      <c r="Q16" s="209"/>
      <c r="R16" s="206">
        <f>O16+P16+Q16</f>
        <v>30</v>
      </c>
      <c r="S16" s="119"/>
      <c r="T16" s="119"/>
      <c r="U16" s="119">
        <v>54</v>
      </c>
      <c r="V16" s="120"/>
      <c r="W16" s="121"/>
    </row>
    <row r="17" spans="1:23" s="122" customFormat="1">
      <c r="A17" s="200" t="s">
        <v>303</v>
      </c>
      <c r="B17" s="201" t="s">
        <v>138</v>
      </c>
      <c r="C17" s="202">
        <v>1</v>
      </c>
      <c r="D17" s="203" t="s">
        <v>262</v>
      </c>
      <c r="E17" s="203" t="s">
        <v>327</v>
      </c>
      <c r="F17" s="202">
        <v>7</v>
      </c>
      <c r="G17" s="204" t="s">
        <v>101</v>
      </c>
      <c r="H17" s="202">
        <v>1</v>
      </c>
      <c r="I17" s="202">
        <v>15</v>
      </c>
      <c r="J17" s="202">
        <f t="shared" si="0"/>
        <v>15</v>
      </c>
      <c r="K17" s="202">
        <v>30</v>
      </c>
      <c r="L17" s="202"/>
      <c r="M17" s="205"/>
      <c r="N17" s="206">
        <f>L17/6</f>
        <v>0</v>
      </c>
      <c r="O17" s="207"/>
      <c r="P17" s="208">
        <f t="shared" si="1"/>
        <v>30</v>
      </c>
      <c r="Q17" s="209">
        <f>IF(J17=0,0,L17/1.5)</f>
        <v>0</v>
      </c>
      <c r="R17" s="206">
        <f t="shared" si="2"/>
        <v>30</v>
      </c>
      <c r="S17" s="119"/>
      <c r="T17" s="119" t="str">
        <f>IF(S17&lt;=30,"1","1,1")</f>
        <v>1</v>
      </c>
      <c r="U17" s="119">
        <f>T17*R17</f>
        <v>30</v>
      </c>
      <c r="V17" s="120"/>
      <c r="W17" s="121"/>
    </row>
    <row r="18" spans="1:23" s="122" customFormat="1">
      <c r="A18" s="200" t="s">
        <v>303</v>
      </c>
      <c r="B18" s="201" t="s">
        <v>138</v>
      </c>
      <c r="C18" s="202">
        <v>1</v>
      </c>
      <c r="D18" s="203" t="s">
        <v>267</v>
      </c>
      <c r="E18" s="207" t="s">
        <v>187</v>
      </c>
      <c r="F18" s="202">
        <v>7</v>
      </c>
      <c r="G18" s="204" t="s">
        <v>307</v>
      </c>
      <c r="H18" s="202">
        <v>1</v>
      </c>
      <c r="I18" s="202">
        <v>7</v>
      </c>
      <c r="J18" s="202">
        <f t="shared" si="0"/>
        <v>7</v>
      </c>
      <c r="K18" s="202">
        <v>28</v>
      </c>
      <c r="L18" s="202"/>
      <c r="M18" s="205"/>
      <c r="N18" s="206"/>
      <c r="O18" s="207"/>
      <c r="P18" s="208">
        <f t="shared" si="1"/>
        <v>28</v>
      </c>
      <c r="Q18" s="209"/>
      <c r="R18" s="206">
        <f t="shared" si="2"/>
        <v>28</v>
      </c>
      <c r="S18" s="119"/>
      <c r="T18" s="119"/>
      <c r="U18" s="119">
        <v>54</v>
      </c>
      <c r="V18" s="120"/>
      <c r="W18" s="121"/>
    </row>
    <row r="19" spans="1:23" s="122" customFormat="1">
      <c r="A19" s="124" t="s">
        <v>304</v>
      </c>
      <c r="B19" s="125" t="s">
        <v>203</v>
      </c>
      <c r="C19" s="126">
        <v>1</v>
      </c>
      <c r="D19" s="127" t="s">
        <v>306</v>
      </c>
      <c r="E19" s="122" t="s">
        <v>211</v>
      </c>
      <c r="F19" s="126">
        <v>2</v>
      </c>
      <c r="G19" s="128" t="s">
        <v>72</v>
      </c>
      <c r="H19" s="126">
        <v>1</v>
      </c>
      <c r="I19" s="126">
        <v>15</v>
      </c>
      <c r="J19" s="126">
        <f>I19-H19+1</f>
        <v>15</v>
      </c>
      <c r="K19" s="126">
        <v>30</v>
      </c>
      <c r="L19" s="126"/>
      <c r="M19" s="129"/>
      <c r="N19" s="130"/>
      <c r="P19" s="119">
        <f>IF(J19=0,0,K19)</f>
        <v>30</v>
      </c>
      <c r="Q19" s="131"/>
      <c r="R19" s="130">
        <f>O19+P19+Q19</f>
        <v>30</v>
      </c>
      <c r="S19" s="119"/>
      <c r="T19" s="119"/>
      <c r="U19" s="119">
        <v>54</v>
      </c>
      <c r="V19" s="120"/>
      <c r="W19" s="121"/>
    </row>
    <row r="20" spans="1:23" s="122" customFormat="1">
      <c r="A20" s="124" t="s">
        <v>304</v>
      </c>
      <c r="B20" s="125" t="s">
        <v>203</v>
      </c>
      <c r="C20" s="126">
        <v>1</v>
      </c>
      <c r="D20" s="127" t="s">
        <v>284</v>
      </c>
      <c r="E20" s="122" t="s">
        <v>206</v>
      </c>
      <c r="F20" s="126">
        <v>2</v>
      </c>
      <c r="G20" s="128" t="s">
        <v>71</v>
      </c>
      <c r="H20" s="126">
        <v>1</v>
      </c>
      <c r="I20" s="126">
        <v>15</v>
      </c>
      <c r="J20" s="126">
        <f>I20-H20+1</f>
        <v>15</v>
      </c>
      <c r="K20" s="126">
        <v>30</v>
      </c>
      <c r="L20" s="126"/>
      <c r="M20" s="129"/>
      <c r="N20" s="130"/>
      <c r="P20" s="119">
        <f>IF(J20=0,0,K20)</f>
        <v>30</v>
      </c>
      <c r="Q20" s="131"/>
      <c r="R20" s="130">
        <f>O20+P20+Q20</f>
        <v>30</v>
      </c>
      <c r="S20" s="119"/>
      <c r="T20" s="119"/>
      <c r="U20" s="119">
        <v>54</v>
      </c>
      <c r="V20" s="120"/>
      <c r="W20" s="121"/>
    </row>
    <row r="21" spans="1:23" s="122" customFormat="1">
      <c r="A21" s="124" t="s">
        <v>304</v>
      </c>
      <c r="B21" s="125" t="s">
        <v>203</v>
      </c>
      <c r="C21" s="126">
        <v>1</v>
      </c>
      <c r="D21" s="127" t="s">
        <v>332</v>
      </c>
      <c r="E21" s="122" t="s">
        <v>202</v>
      </c>
      <c r="F21" s="126">
        <v>2</v>
      </c>
      <c r="G21" s="128" t="s">
        <v>73</v>
      </c>
      <c r="H21" s="126">
        <v>1</v>
      </c>
      <c r="I21" s="126">
        <v>15</v>
      </c>
      <c r="J21" s="126">
        <f>I21-H21+1</f>
        <v>15</v>
      </c>
      <c r="K21" s="126">
        <v>30</v>
      </c>
      <c r="L21" s="126"/>
      <c r="M21" s="129"/>
      <c r="N21" s="130"/>
      <c r="P21" s="119">
        <f>IF(J21=0,0,K21)</f>
        <v>30</v>
      </c>
      <c r="Q21" s="131"/>
      <c r="R21" s="130">
        <f>O21+P21+Q21</f>
        <v>30</v>
      </c>
      <c r="S21" s="119"/>
      <c r="T21" s="119"/>
      <c r="U21" s="119">
        <v>54</v>
      </c>
      <c r="V21" s="120"/>
      <c r="W21" s="121"/>
    </row>
    <row r="22" spans="1:23" s="122" customFormat="1">
      <c r="A22" s="124" t="s">
        <v>304</v>
      </c>
      <c r="B22" s="125" t="s">
        <v>139</v>
      </c>
      <c r="C22" s="126">
        <v>1</v>
      </c>
      <c r="D22" s="127" t="s">
        <v>272</v>
      </c>
      <c r="E22" s="122" t="s">
        <v>187</v>
      </c>
      <c r="F22" s="126">
        <v>2</v>
      </c>
      <c r="G22" s="128" t="s">
        <v>307</v>
      </c>
      <c r="H22" s="126">
        <v>1</v>
      </c>
      <c r="I22" s="126">
        <v>8</v>
      </c>
      <c r="J22" s="126">
        <f t="shared" si="0"/>
        <v>8</v>
      </c>
      <c r="K22" s="126">
        <v>32</v>
      </c>
      <c r="L22" s="126"/>
      <c r="M22" s="129"/>
      <c r="N22" s="130"/>
      <c r="P22" s="119">
        <f t="shared" si="1"/>
        <v>32</v>
      </c>
      <c r="Q22" s="131"/>
      <c r="R22" s="130">
        <f t="shared" si="2"/>
        <v>32</v>
      </c>
      <c r="S22" s="119"/>
      <c r="T22" s="119"/>
      <c r="U22" s="119">
        <v>54</v>
      </c>
      <c r="V22" s="120"/>
      <c r="W22" s="121"/>
    </row>
    <row r="23" spans="1:23" s="122" customFormat="1">
      <c r="A23" s="124" t="s">
        <v>304</v>
      </c>
      <c r="B23" s="125" t="s">
        <v>246</v>
      </c>
      <c r="C23" s="126">
        <v>1</v>
      </c>
      <c r="D23" s="127" t="s">
        <v>319</v>
      </c>
      <c r="E23" s="122" t="s">
        <v>247</v>
      </c>
      <c r="F23" s="126">
        <v>2</v>
      </c>
      <c r="G23" s="128" t="s">
        <v>297</v>
      </c>
      <c r="H23" s="126">
        <v>1</v>
      </c>
      <c r="I23" s="126">
        <v>15</v>
      </c>
      <c r="J23" s="126">
        <f t="shared" si="0"/>
        <v>15</v>
      </c>
      <c r="K23" s="126">
        <v>30</v>
      </c>
      <c r="L23" s="126"/>
      <c r="M23" s="129"/>
      <c r="N23" s="130"/>
      <c r="P23" s="119">
        <f t="shared" si="1"/>
        <v>30</v>
      </c>
      <c r="Q23" s="131"/>
      <c r="R23" s="130">
        <f t="shared" si="2"/>
        <v>30</v>
      </c>
      <c r="S23" s="119"/>
      <c r="T23" s="119"/>
      <c r="U23" s="119">
        <v>54</v>
      </c>
      <c r="V23" s="120"/>
      <c r="W23" s="121"/>
    </row>
    <row r="24" spans="1:23" s="122" customFormat="1">
      <c r="A24" s="124" t="s">
        <v>304</v>
      </c>
      <c r="B24" s="125" t="s">
        <v>200</v>
      </c>
      <c r="C24" s="126">
        <v>1</v>
      </c>
      <c r="D24" s="127" t="s">
        <v>332</v>
      </c>
      <c r="E24" s="122" t="s">
        <v>202</v>
      </c>
      <c r="F24" s="126">
        <v>3</v>
      </c>
      <c r="G24" s="128" t="s">
        <v>72</v>
      </c>
      <c r="H24" s="126">
        <v>1</v>
      </c>
      <c r="I24" s="126">
        <v>15</v>
      </c>
      <c r="J24" s="126">
        <f>I24-H24+1</f>
        <v>15</v>
      </c>
      <c r="K24" s="126">
        <v>30</v>
      </c>
      <c r="L24" s="126"/>
      <c r="M24" s="129"/>
      <c r="N24" s="130"/>
      <c r="P24" s="119">
        <f>IF(J24=0,0,K24)</f>
        <v>30</v>
      </c>
      <c r="Q24" s="131"/>
      <c r="R24" s="130">
        <f>O24+P24+Q24</f>
        <v>30</v>
      </c>
      <c r="S24" s="119"/>
      <c r="T24" s="119"/>
      <c r="U24" s="119">
        <v>54</v>
      </c>
      <c r="V24" s="120"/>
      <c r="W24" s="121"/>
    </row>
    <row r="25" spans="1:23" s="122" customFormat="1">
      <c r="A25" s="124" t="s">
        <v>304</v>
      </c>
      <c r="B25" s="125" t="s">
        <v>200</v>
      </c>
      <c r="C25" s="126">
        <v>1</v>
      </c>
      <c r="D25" s="127" t="s">
        <v>306</v>
      </c>
      <c r="E25" s="122" t="s">
        <v>211</v>
      </c>
      <c r="F25" s="126">
        <v>3</v>
      </c>
      <c r="G25" s="128" t="s">
        <v>71</v>
      </c>
      <c r="H25" s="126">
        <v>1</v>
      </c>
      <c r="I25" s="126">
        <v>15</v>
      </c>
      <c r="J25" s="126">
        <f>I25-H25+1</f>
        <v>15</v>
      </c>
      <c r="K25" s="126">
        <v>30</v>
      </c>
      <c r="L25" s="126"/>
      <c r="M25" s="129"/>
      <c r="N25" s="130"/>
      <c r="P25" s="119">
        <f>IF(J25=0,0,K25)</f>
        <v>30</v>
      </c>
      <c r="Q25" s="131"/>
      <c r="R25" s="130">
        <f>O25+P25+Q25</f>
        <v>30</v>
      </c>
      <c r="S25" s="119"/>
      <c r="T25" s="119"/>
      <c r="U25" s="119">
        <v>54</v>
      </c>
      <c r="V25" s="120"/>
      <c r="W25" s="121"/>
    </row>
    <row r="26" spans="1:23" s="122" customFormat="1">
      <c r="A26" s="124" t="s">
        <v>304</v>
      </c>
      <c r="B26" s="125" t="s">
        <v>200</v>
      </c>
      <c r="C26" s="126">
        <v>1</v>
      </c>
      <c r="D26" s="127" t="s">
        <v>284</v>
      </c>
      <c r="E26" s="122" t="s">
        <v>206</v>
      </c>
      <c r="F26" s="126">
        <v>3</v>
      </c>
      <c r="G26" s="128" t="s">
        <v>73</v>
      </c>
      <c r="H26" s="126">
        <v>1</v>
      </c>
      <c r="I26" s="126">
        <v>15</v>
      </c>
      <c r="J26" s="126">
        <f>I26-H26+1</f>
        <v>15</v>
      </c>
      <c r="K26" s="126">
        <v>30</v>
      </c>
      <c r="L26" s="126"/>
      <c r="M26" s="129"/>
      <c r="N26" s="130"/>
      <c r="P26" s="119">
        <f>IF(J26=0,0,K26)</f>
        <v>30</v>
      </c>
      <c r="Q26" s="131"/>
      <c r="R26" s="130">
        <f>O26+P26+Q26</f>
        <v>30</v>
      </c>
      <c r="S26" s="119"/>
      <c r="T26" s="119"/>
      <c r="U26" s="119">
        <v>54</v>
      </c>
      <c r="V26" s="120"/>
      <c r="W26" s="121"/>
    </row>
    <row r="27" spans="1:23" s="122" customFormat="1">
      <c r="A27" s="124" t="s">
        <v>304</v>
      </c>
      <c r="B27" s="125" t="s">
        <v>139</v>
      </c>
      <c r="C27" s="126">
        <v>1</v>
      </c>
      <c r="D27" s="127" t="s">
        <v>272</v>
      </c>
      <c r="E27" s="122" t="s">
        <v>187</v>
      </c>
      <c r="F27" s="126">
        <v>3</v>
      </c>
      <c r="G27" s="128" t="s">
        <v>307</v>
      </c>
      <c r="H27" s="126">
        <v>1</v>
      </c>
      <c r="I27" s="126">
        <v>7</v>
      </c>
      <c r="J27" s="126">
        <f t="shared" si="0"/>
        <v>7</v>
      </c>
      <c r="K27" s="126">
        <v>28</v>
      </c>
      <c r="L27" s="126"/>
      <c r="M27" s="129"/>
      <c r="N27" s="130"/>
      <c r="P27" s="119">
        <f t="shared" si="1"/>
        <v>28</v>
      </c>
      <c r="Q27" s="131"/>
      <c r="R27" s="130">
        <f t="shared" si="2"/>
        <v>28</v>
      </c>
      <c r="S27" s="119"/>
      <c r="T27" s="119"/>
      <c r="U27" s="119">
        <v>54</v>
      </c>
      <c r="V27" s="120"/>
      <c r="W27" s="121"/>
    </row>
    <row r="28" spans="1:23" s="122" customFormat="1">
      <c r="A28" s="124" t="s">
        <v>304</v>
      </c>
      <c r="B28" s="125" t="s">
        <v>138</v>
      </c>
      <c r="C28" s="126">
        <v>1</v>
      </c>
      <c r="D28" s="127" t="s">
        <v>267</v>
      </c>
      <c r="E28" s="122" t="s">
        <v>187</v>
      </c>
      <c r="F28" s="126">
        <v>4</v>
      </c>
      <c r="G28" s="128" t="s">
        <v>316</v>
      </c>
      <c r="H28" s="126">
        <v>1</v>
      </c>
      <c r="I28" s="126">
        <v>8</v>
      </c>
      <c r="J28" s="126">
        <f>I28-H28+1</f>
        <v>8</v>
      </c>
      <c r="K28" s="126">
        <v>32</v>
      </c>
      <c r="L28" s="126"/>
      <c r="M28" s="129"/>
      <c r="N28" s="130"/>
      <c r="P28" s="119">
        <f>IF(J28=0,0,K28)</f>
        <v>32</v>
      </c>
      <c r="Q28" s="131"/>
      <c r="R28" s="130">
        <f>O28+P28+Q28</f>
        <v>32</v>
      </c>
      <c r="S28" s="119"/>
      <c r="T28" s="119"/>
      <c r="U28" s="119">
        <v>54</v>
      </c>
      <c r="V28" s="120"/>
      <c r="W28" s="121"/>
    </row>
    <row r="29" spans="1:23" s="122" customFormat="1">
      <c r="A29" s="124" t="s">
        <v>304</v>
      </c>
      <c r="B29" s="125" t="s">
        <v>138</v>
      </c>
      <c r="C29" s="126">
        <v>1</v>
      </c>
      <c r="D29" s="127" t="s">
        <v>260</v>
      </c>
      <c r="E29" s="122" t="s">
        <v>194</v>
      </c>
      <c r="F29" s="126">
        <v>4</v>
      </c>
      <c r="G29" s="128" t="s">
        <v>297</v>
      </c>
      <c r="H29" s="126">
        <v>1</v>
      </c>
      <c r="I29" s="126">
        <v>15</v>
      </c>
      <c r="J29" s="126">
        <f t="shared" si="0"/>
        <v>15</v>
      </c>
      <c r="K29" s="126">
        <v>30</v>
      </c>
      <c r="L29" s="126"/>
      <c r="M29" s="129"/>
      <c r="N29" s="130"/>
      <c r="P29" s="119">
        <f t="shared" si="1"/>
        <v>30</v>
      </c>
      <c r="Q29" s="131"/>
      <c r="R29" s="130">
        <f t="shared" si="2"/>
        <v>30</v>
      </c>
      <c r="S29" s="119"/>
      <c r="T29" s="119"/>
      <c r="U29" s="119">
        <v>54</v>
      </c>
      <c r="V29" s="120"/>
      <c r="W29" s="121"/>
    </row>
    <row r="30" spans="1:23" s="122" customFormat="1">
      <c r="A30" s="124" t="s">
        <v>304</v>
      </c>
      <c r="B30" s="125" t="s">
        <v>134</v>
      </c>
      <c r="C30" s="126">
        <v>1</v>
      </c>
      <c r="D30" s="127" t="s">
        <v>270</v>
      </c>
      <c r="E30" s="122" t="s">
        <v>187</v>
      </c>
      <c r="F30" s="126">
        <v>5</v>
      </c>
      <c r="G30" s="128" t="s">
        <v>81</v>
      </c>
      <c r="H30" s="126">
        <v>1</v>
      </c>
      <c r="I30" s="126">
        <v>7</v>
      </c>
      <c r="J30" s="126">
        <f>I30-H30+1</f>
        <v>7</v>
      </c>
      <c r="K30" s="126">
        <v>28</v>
      </c>
      <c r="L30" s="126"/>
      <c r="M30" s="129"/>
      <c r="N30" s="130"/>
      <c r="P30" s="119">
        <f>IF(J30=0,0,K30)</f>
        <v>28</v>
      </c>
      <c r="Q30" s="131"/>
      <c r="R30" s="130">
        <f>O30+P30+Q30</f>
        <v>28</v>
      </c>
      <c r="S30" s="119"/>
      <c r="T30" s="119"/>
      <c r="U30" s="119">
        <v>54</v>
      </c>
      <c r="V30" s="120"/>
      <c r="W30" s="121"/>
    </row>
    <row r="31" spans="1:23" s="122" customFormat="1">
      <c r="A31" s="124" t="s">
        <v>304</v>
      </c>
      <c r="B31" s="125" t="s">
        <v>134</v>
      </c>
      <c r="C31" s="126">
        <v>1</v>
      </c>
      <c r="D31" s="127" t="s">
        <v>329</v>
      </c>
      <c r="E31" s="122" t="s">
        <v>194</v>
      </c>
      <c r="F31" s="126">
        <v>5</v>
      </c>
      <c r="G31" s="128" t="s">
        <v>73</v>
      </c>
      <c r="H31" s="126">
        <v>1</v>
      </c>
      <c r="I31" s="126">
        <v>15</v>
      </c>
      <c r="J31" s="126">
        <f t="shared" si="0"/>
        <v>15</v>
      </c>
      <c r="K31" s="126">
        <v>30</v>
      </c>
      <c r="L31" s="126"/>
      <c r="M31" s="129"/>
      <c r="N31" s="130"/>
      <c r="P31" s="119">
        <f t="shared" si="1"/>
        <v>30</v>
      </c>
      <c r="Q31" s="131"/>
      <c r="R31" s="130">
        <f t="shared" si="2"/>
        <v>30</v>
      </c>
      <c r="S31" s="119"/>
      <c r="T31" s="119"/>
      <c r="U31" s="119">
        <v>54</v>
      </c>
      <c r="V31" s="120"/>
      <c r="W31" s="121"/>
    </row>
    <row r="32" spans="1:23" s="122" customFormat="1">
      <c r="A32" s="124" t="s">
        <v>304</v>
      </c>
      <c r="B32" s="125" t="s">
        <v>198</v>
      </c>
      <c r="C32" s="126">
        <v>1</v>
      </c>
      <c r="D32" s="127" t="s">
        <v>333</v>
      </c>
      <c r="E32" s="122" t="s">
        <v>205</v>
      </c>
      <c r="F32" s="126">
        <v>7</v>
      </c>
      <c r="G32" s="128" t="s">
        <v>71</v>
      </c>
      <c r="H32" s="126">
        <v>1</v>
      </c>
      <c r="I32" s="126">
        <v>15</v>
      </c>
      <c r="J32" s="126">
        <f>I32-H32+1</f>
        <v>15</v>
      </c>
      <c r="K32" s="126">
        <v>30</v>
      </c>
      <c r="L32" s="126"/>
      <c r="M32" s="129"/>
      <c r="N32" s="130"/>
      <c r="P32" s="119">
        <f>IF(J32=0,0,K32)</f>
        <v>30</v>
      </c>
      <c r="Q32" s="131"/>
      <c r="R32" s="130">
        <f>O32+P32+Q32</f>
        <v>30</v>
      </c>
      <c r="S32" s="119"/>
      <c r="T32" s="119"/>
      <c r="U32" s="119">
        <v>54</v>
      </c>
      <c r="V32" s="120"/>
      <c r="W32" s="121"/>
    </row>
    <row r="33" spans="1:23" s="122" customFormat="1">
      <c r="A33" s="124" t="s">
        <v>304</v>
      </c>
      <c r="B33" s="125" t="s">
        <v>198</v>
      </c>
      <c r="C33" s="126">
        <v>1</v>
      </c>
      <c r="D33" s="127" t="s">
        <v>299</v>
      </c>
      <c r="E33" s="122" t="s">
        <v>209</v>
      </c>
      <c r="F33" s="126">
        <v>7</v>
      </c>
      <c r="G33" s="128" t="s">
        <v>73</v>
      </c>
      <c r="H33" s="126">
        <v>1</v>
      </c>
      <c r="I33" s="126">
        <v>15</v>
      </c>
      <c r="J33" s="126">
        <f>I33-H33+1</f>
        <v>15</v>
      </c>
      <c r="K33" s="126">
        <v>30</v>
      </c>
      <c r="L33" s="126"/>
      <c r="M33" s="129"/>
      <c r="N33" s="130"/>
      <c r="P33" s="119">
        <f>IF(J33=0,0,K33)</f>
        <v>30</v>
      </c>
      <c r="Q33" s="131"/>
      <c r="R33" s="130">
        <f>O33+P33+Q33</f>
        <v>30</v>
      </c>
      <c r="S33" s="119"/>
      <c r="T33" s="119"/>
      <c r="U33" s="119">
        <v>54</v>
      </c>
      <c r="V33" s="120"/>
      <c r="W33" s="121"/>
    </row>
    <row r="34" spans="1:23" s="122" customFormat="1">
      <c r="A34" s="124" t="s">
        <v>304</v>
      </c>
      <c r="B34" s="125" t="s">
        <v>137</v>
      </c>
      <c r="C34" s="126">
        <v>1</v>
      </c>
      <c r="D34" s="127" t="s">
        <v>329</v>
      </c>
      <c r="E34" s="122" t="s">
        <v>194</v>
      </c>
      <c r="F34" s="126">
        <v>7</v>
      </c>
      <c r="G34" s="128" t="s">
        <v>297</v>
      </c>
      <c r="H34" s="126">
        <v>1</v>
      </c>
      <c r="I34" s="126">
        <v>15</v>
      </c>
      <c r="J34" s="126">
        <f t="shared" si="0"/>
        <v>15</v>
      </c>
      <c r="K34" s="126">
        <v>30</v>
      </c>
      <c r="L34" s="126"/>
      <c r="M34" s="129"/>
      <c r="N34" s="130"/>
      <c r="P34" s="119">
        <f t="shared" si="1"/>
        <v>30</v>
      </c>
      <c r="Q34" s="131"/>
      <c r="R34" s="130">
        <f t="shared" si="2"/>
        <v>30</v>
      </c>
      <c r="S34" s="119"/>
      <c r="T34" s="119"/>
      <c r="U34" s="119">
        <v>54</v>
      </c>
      <c r="V34" s="120"/>
      <c r="W34" s="121"/>
    </row>
    <row r="35" spans="1:23" s="122" customFormat="1">
      <c r="A35" s="124" t="s">
        <v>304</v>
      </c>
      <c r="B35" s="125" t="s">
        <v>137</v>
      </c>
      <c r="C35" s="126">
        <v>1</v>
      </c>
      <c r="D35" s="127" t="s">
        <v>293</v>
      </c>
      <c r="E35" s="122" t="s">
        <v>187</v>
      </c>
      <c r="F35" s="126">
        <v>7</v>
      </c>
      <c r="G35" s="128" t="s">
        <v>316</v>
      </c>
      <c r="H35" s="126">
        <v>1</v>
      </c>
      <c r="I35" s="126">
        <v>7</v>
      </c>
      <c r="J35" s="126">
        <f t="shared" si="0"/>
        <v>7</v>
      </c>
      <c r="K35" s="126">
        <v>28</v>
      </c>
      <c r="L35" s="126"/>
      <c r="M35" s="129"/>
      <c r="N35" s="130"/>
      <c r="P35" s="119">
        <f t="shared" si="1"/>
        <v>28</v>
      </c>
      <c r="Q35" s="131"/>
      <c r="R35" s="130">
        <f t="shared" si="2"/>
        <v>28</v>
      </c>
      <c r="S35" s="119"/>
      <c r="T35" s="119"/>
      <c r="U35" s="119">
        <v>54</v>
      </c>
      <c r="V35" s="120"/>
      <c r="W35" s="121"/>
    </row>
    <row r="36" spans="1:23" s="122" customFormat="1">
      <c r="A36" s="210" t="s">
        <v>305</v>
      </c>
      <c r="B36" s="211" t="s">
        <v>204</v>
      </c>
      <c r="C36" s="212">
        <v>1</v>
      </c>
      <c r="D36" s="213" t="s">
        <v>332</v>
      </c>
      <c r="E36" s="217" t="s">
        <v>206</v>
      </c>
      <c r="F36" s="212">
        <v>2</v>
      </c>
      <c r="G36" s="214" t="s">
        <v>72</v>
      </c>
      <c r="H36" s="212">
        <v>1</v>
      </c>
      <c r="I36" s="212">
        <v>15</v>
      </c>
      <c r="J36" s="212">
        <f>I36-H36+1</f>
        <v>15</v>
      </c>
      <c r="K36" s="212">
        <v>30</v>
      </c>
      <c r="L36" s="212"/>
      <c r="M36" s="215"/>
      <c r="N36" s="216"/>
      <c r="O36" s="217"/>
      <c r="P36" s="218">
        <f>IF(J36=0,0,K36)</f>
        <v>30</v>
      </c>
      <c r="Q36" s="219"/>
      <c r="R36" s="216">
        <f>O36+P36+Q36</f>
        <v>30</v>
      </c>
      <c r="S36" s="119"/>
      <c r="T36" s="119"/>
      <c r="U36" s="119">
        <v>54</v>
      </c>
      <c r="V36" s="120"/>
      <c r="W36" s="121"/>
    </row>
    <row r="37" spans="1:23" s="122" customFormat="1">
      <c r="A37" s="210" t="s">
        <v>305</v>
      </c>
      <c r="B37" s="211" t="s">
        <v>204</v>
      </c>
      <c r="C37" s="212">
        <v>1</v>
      </c>
      <c r="D37" s="213" t="s">
        <v>332</v>
      </c>
      <c r="E37" s="217" t="s">
        <v>202</v>
      </c>
      <c r="F37" s="212">
        <v>2</v>
      </c>
      <c r="G37" s="214" t="s">
        <v>71</v>
      </c>
      <c r="H37" s="212">
        <v>1</v>
      </c>
      <c r="I37" s="212">
        <v>15</v>
      </c>
      <c r="J37" s="212">
        <f>I37-H37+1</f>
        <v>15</v>
      </c>
      <c r="K37" s="212">
        <v>30</v>
      </c>
      <c r="L37" s="212"/>
      <c r="M37" s="215"/>
      <c r="N37" s="216"/>
      <c r="O37" s="217"/>
      <c r="P37" s="218">
        <f>IF(J37=0,0,K37)</f>
        <v>30</v>
      </c>
      <c r="Q37" s="219"/>
      <c r="R37" s="216">
        <f>O37+P37+Q37</f>
        <v>30</v>
      </c>
      <c r="S37" s="119"/>
      <c r="T37" s="119"/>
      <c r="U37" s="119">
        <v>54</v>
      </c>
      <c r="V37" s="120"/>
      <c r="W37" s="121"/>
    </row>
    <row r="38" spans="1:23" s="122" customFormat="1">
      <c r="A38" s="210" t="s">
        <v>305</v>
      </c>
      <c r="B38" s="211" t="s">
        <v>204</v>
      </c>
      <c r="C38" s="212">
        <v>1</v>
      </c>
      <c r="D38" s="213" t="s">
        <v>306</v>
      </c>
      <c r="E38" s="217" t="s">
        <v>211</v>
      </c>
      <c r="F38" s="212">
        <v>2</v>
      </c>
      <c r="G38" s="214" t="s">
        <v>73</v>
      </c>
      <c r="H38" s="212">
        <v>1</v>
      </c>
      <c r="I38" s="212">
        <v>15</v>
      </c>
      <c r="J38" s="212">
        <f>I38-H38+1</f>
        <v>15</v>
      </c>
      <c r="K38" s="212">
        <v>30</v>
      </c>
      <c r="L38" s="212"/>
      <c r="M38" s="215"/>
      <c r="N38" s="216"/>
      <c r="O38" s="217"/>
      <c r="P38" s="218">
        <f>IF(J38=0,0,K38)</f>
        <v>30</v>
      </c>
      <c r="Q38" s="219"/>
      <c r="R38" s="216">
        <f>O38+P38+Q38</f>
        <v>30</v>
      </c>
      <c r="S38" s="119"/>
      <c r="T38" s="119"/>
      <c r="U38" s="119">
        <v>54</v>
      </c>
      <c r="V38" s="120"/>
      <c r="W38" s="121"/>
    </row>
    <row r="39" spans="1:23" s="122" customFormat="1">
      <c r="A39" s="210" t="s">
        <v>305</v>
      </c>
      <c r="B39" s="211" t="s">
        <v>201</v>
      </c>
      <c r="C39" s="212">
        <v>1</v>
      </c>
      <c r="D39" s="213" t="s">
        <v>293</v>
      </c>
      <c r="E39" s="217" t="s">
        <v>209</v>
      </c>
      <c r="F39" s="212">
        <v>3</v>
      </c>
      <c r="G39" s="214" t="s">
        <v>72</v>
      </c>
      <c r="H39" s="212">
        <v>1</v>
      </c>
      <c r="I39" s="212">
        <v>15</v>
      </c>
      <c r="J39" s="212">
        <f>I39-H39+1</f>
        <v>15</v>
      </c>
      <c r="K39" s="212">
        <v>30</v>
      </c>
      <c r="L39" s="212"/>
      <c r="M39" s="215"/>
      <c r="N39" s="216"/>
      <c r="O39" s="217"/>
      <c r="P39" s="218">
        <f>IF(J39=0,0,K39)</f>
        <v>30</v>
      </c>
      <c r="Q39" s="219"/>
      <c r="R39" s="216">
        <f>O39+P39+Q39</f>
        <v>30</v>
      </c>
      <c r="S39" s="119"/>
      <c r="T39" s="119"/>
      <c r="U39" s="119">
        <v>54</v>
      </c>
      <c r="V39" s="120"/>
      <c r="W39" s="121"/>
    </row>
    <row r="40" spans="1:23" s="122" customFormat="1">
      <c r="A40" s="210" t="s">
        <v>305</v>
      </c>
      <c r="B40" s="211" t="s">
        <v>201</v>
      </c>
      <c r="C40" s="212">
        <v>1</v>
      </c>
      <c r="D40" s="213" t="s">
        <v>333</v>
      </c>
      <c r="E40" s="217" t="s">
        <v>205</v>
      </c>
      <c r="F40" s="212">
        <v>3</v>
      </c>
      <c r="G40" s="214" t="s">
        <v>71</v>
      </c>
      <c r="H40" s="212">
        <v>1</v>
      </c>
      <c r="I40" s="212">
        <v>15</v>
      </c>
      <c r="J40" s="212">
        <f>I40-H40+1</f>
        <v>15</v>
      </c>
      <c r="K40" s="212">
        <v>30</v>
      </c>
      <c r="L40" s="212"/>
      <c r="M40" s="215"/>
      <c r="N40" s="216"/>
      <c r="O40" s="217"/>
      <c r="P40" s="218">
        <f>IF(J40=0,0,K40)</f>
        <v>30</v>
      </c>
      <c r="Q40" s="219"/>
      <c r="R40" s="216">
        <f>O40+P40+Q40</f>
        <v>30</v>
      </c>
      <c r="S40" s="119"/>
      <c r="T40" s="119"/>
      <c r="U40" s="119">
        <v>54</v>
      </c>
      <c r="V40" s="120"/>
      <c r="W40" s="121"/>
    </row>
    <row r="41" spans="1:23" s="122" customFormat="1">
      <c r="A41" s="210" t="s">
        <v>305</v>
      </c>
      <c r="B41" s="211" t="s">
        <v>197</v>
      </c>
      <c r="C41" s="212">
        <v>1</v>
      </c>
      <c r="D41" s="213" t="s">
        <v>306</v>
      </c>
      <c r="E41" s="217" t="s">
        <v>211</v>
      </c>
      <c r="F41" s="212">
        <v>5</v>
      </c>
      <c r="G41" s="214" t="s">
        <v>72</v>
      </c>
      <c r="H41" s="212">
        <v>1</v>
      </c>
      <c r="I41" s="212">
        <v>15</v>
      </c>
      <c r="J41" s="212">
        <f>I41-H41+1</f>
        <v>15</v>
      </c>
      <c r="K41" s="212">
        <v>30</v>
      </c>
      <c r="L41" s="212"/>
      <c r="M41" s="215"/>
      <c r="N41" s="216"/>
      <c r="O41" s="217"/>
      <c r="P41" s="218">
        <f>IF(J41=0,0,K41)</f>
        <v>30</v>
      </c>
      <c r="Q41" s="219"/>
      <c r="R41" s="216">
        <f>O41+P41+Q41</f>
        <v>30</v>
      </c>
      <c r="S41" s="119"/>
      <c r="T41" s="119"/>
      <c r="U41" s="119">
        <v>54</v>
      </c>
      <c r="V41" s="120"/>
      <c r="W41" s="121"/>
    </row>
    <row r="42" spans="1:23" s="122" customFormat="1">
      <c r="A42" s="210" t="s">
        <v>305</v>
      </c>
      <c r="B42" s="211" t="s">
        <v>197</v>
      </c>
      <c r="C42" s="212">
        <v>1</v>
      </c>
      <c r="D42" s="213" t="s">
        <v>284</v>
      </c>
      <c r="E42" s="217" t="s">
        <v>206</v>
      </c>
      <c r="F42" s="212">
        <v>5</v>
      </c>
      <c r="G42" s="214" t="s">
        <v>71</v>
      </c>
      <c r="H42" s="212">
        <v>1</v>
      </c>
      <c r="I42" s="212">
        <v>15</v>
      </c>
      <c r="J42" s="212">
        <f>I42-H42+1</f>
        <v>15</v>
      </c>
      <c r="K42" s="212">
        <v>30</v>
      </c>
      <c r="L42" s="212"/>
      <c r="M42" s="215"/>
      <c r="N42" s="216"/>
      <c r="O42" s="217"/>
      <c r="P42" s="218">
        <f>IF(J42=0,0,K42)</f>
        <v>30</v>
      </c>
      <c r="Q42" s="219"/>
      <c r="R42" s="216">
        <f>O42+P42+Q42</f>
        <v>30</v>
      </c>
      <c r="S42" s="119"/>
      <c r="T42" s="119"/>
      <c r="U42" s="119">
        <v>54</v>
      </c>
      <c r="V42" s="120"/>
      <c r="W42" s="121"/>
    </row>
    <row r="43" spans="1:23" s="122" customFormat="1">
      <c r="A43" s="210" t="s">
        <v>305</v>
      </c>
      <c r="B43" s="211" t="s">
        <v>197</v>
      </c>
      <c r="C43" s="212">
        <v>1</v>
      </c>
      <c r="D43" s="213" t="s">
        <v>332</v>
      </c>
      <c r="E43" s="217" t="s">
        <v>202</v>
      </c>
      <c r="F43" s="212">
        <v>5</v>
      </c>
      <c r="G43" s="214" t="s">
        <v>73</v>
      </c>
      <c r="H43" s="212">
        <v>1</v>
      </c>
      <c r="I43" s="212">
        <v>15</v>
      </c>
      <c r="J43" s="212">
        <f>I43-H43+1</f>
        <v>15</v>
      </c>
      <c r="K43" s="212">
        <v>30</v>
      </c>
      <c r="L43" s="212"/>
      <c r="M43" s="215"/>
      <c r="N43" s="216"/>
      <c r="O43" s="217"/>
      <c r="P43" s="218">
        <f>IF(J43=0,0,K43)</f>
        <v>30</v>
      </c>
      <c r="Q43" s="219"/>
      <c r="R43" s="216">
        <f>O43+P43+Q43</f>
        <v>30</v>
      </c>
      <c r="S43" s="119"/>
      <c r="T43" s="119"/>
      <c r="U43" s="119">
        <v>54</v>
      </c>
      <c r="V43" s="120"/>
      <c r="W43" s="121"/>
    </row>
    <row r="44" spans="1:23" s="122" customFormat="1">
      <c r="A44" s="210" t="s">
        <v>305</v>
      </c>
      <c r="B44" s="211" t="s">
        <v>132</v>
      </c>
      <c r="C44" s="212">
        <v>1</v>
      </c>
      <c r="D44" s="213" t="s">
        <v>299</v>
      </c>
      <c r="E44" s="217" t="s">
        <v>187</v>
      </c>
      <c r="F44" s="212">
        <v>5</v>
      </c>
      <c r="G44" s="214" t="s">
        <v>316</v>
      </c>
      <c r="H44" s="212">
        <v>1</v>
      </c>
      <c r="I44" s="212">
        <v>15</v>
      </c>
      <c r="J44" s="212">
        <f t="shared" si="0"/>
        <v>15</v>
      </c>
      <c r="K44" s="212">
        <v>60</v>
      </c>
      <c r="L44" s="212"/>
      <c r="M44" s="215"/>
      <c r="N44" s="216"/>
      <c r="O44" s="217"/>
      <c r="P44" s="218">
        <f t="shared" si="1"/>
        <v>60</v>
      </c>
      <c r="Q44" s="219"/>
      <c r="R44" s="216">
        <f t="shared" si="2"/>
        <v>60</v>
      </c>
      <c r="S44" s="119"/>
      <c r="T44" s="119"/>
      <c r="U44" s="119">
        <v>54</v>
      </c>
      <c r="V44" s="120"/>
      <c r="W44" s="121"/>
    </row>
    <row r="45" spans="1:23" s="122" customFormat="1">
      <c r="A45" s="210" t="s">
        <v>305</v>
      </c>
      <c r="B45" s="211" t="s">
        <v>199</v>
      </c>
      <c r="C45" s="212">
        <v>1</v>
      </c>
      <c r="D45" s="213" t="s">
        <v>299</v>
      </c>
      <c r="E45" s="217" t="s">
        <v>209</v>
      </c>
      <c r="F45" s="212">
        <v>7</v>
      </c>
      <c r="G45" s="214" t="s">
        <v>72</v>
      </c>
      <c r="H45" s="212">
        <v>1</v>
      </c>
      <c r="I45" s="212">
        <v>15</v>
      </c>
      <c r="J45" s="212">
        <f>I45-H45+1</f>
        <v>15</v>
      </c>
      <c r="K45" s="212">
        <v>30</v>
      </c>
      <c r="L45" s="212"/>
      <c r="M45" s="215"/>
      <c r="N45" s="216"/>
      <c r="O45" s="217"/>
      <c r="P45" s="218">
        <f>IF(J45=0,0,K45)</f>
        <v>30</v>
      </c>
      <c r="Q45" s="219"/>
      <c r="R45" s="216">
        <f>O45+P45+Q45</f>
        <v>30</v>
      </c>
      <c r="S45" s="119"/>
      <c r="T45" s="119"/>
      <c r="U45" s="119">
        <v>54</v>
      </c>
      <c r="V45" s="120"/>
      <c r="W45" s="121"/>
    </row>
    <row r="46" spans="1:23" s="122" customFormat="1">
      <c r="A46" s="210" t="s">
        <v>305</v>
      </c>
      <c r="B46" s="211" t="s">
        <v>199</v>
      </c>
      <c r="C46" s="212">
        <v>1</v>
      </c>
      <c r="D46" s="213" t="s">
        <v>333</v>
      </c>
      <c r="E46" s="217" t="s">
        <v>205</v>
      </c>
      <c r="F46" s="212">
        <v>7</v>
      </c>
      <c r="G46" s="214" t="s">
        <v>73</v>
      </c>
      <c r="H46" s="212">
        <v>1</v>
      </c>
      <c r="I46" s="212">
        <v>15</v>
      </c>
      <c r="J46" s="212">
        <f>I46-H46+1</f>
        <v>15</v>
      </c>
      <c r="K46" s="212">
        <v>30</v>
      </c>
      <c r="L46" s="212"/>
      <c r="M46" s="215"/>
      <c r="N46" s="216"/>
      <c r="O46" s="217"/>
      <c r="P46" s="218">
        <f>IF(J46=0,0,K46)</f>
        <v>30</v>
      </c>
      <c r="Q46" s="219"/>
      <c r="R46" s="216">
        <f>O46+P46+Q46</f>
        <v>30</v>
      </c>
      <c r="S46" s="119"/>
      <c r="T46" s="119"/>
      <c r="U46" s="119">
        <v>54</v>
      </c>
      <c r="V46" s="120"/>
      <c r="W46" s="121"/>
    </row>
    <row r="47" spans="1:23" s="122" customFormat="1">
      <c r="A47" s="210" t="s">
        <v>305</v>
      </c>
      <c r="B47" s="211" t="s">
        <v>200</v>
      </c>
      <c r="C47" s="212">
        <v>1</v>
      </c>
      <c r="D47" s="213" t="s">
        <v>333</v>
      </c>
      <c r="E47" s="217" t="s">
        <v>205</v>
      </c>
      <c r="F47" s="212">
        <v>7</v>
      </c>
      <c r="G47" s="214" t="s">
        <v>107</v>
      </c>
      <c r="H47" s="212">
        <v>1</v>
      </c>
      <c r="I47" s="212">
        <v>15</v>
      </c>
      <c r="J47" s="212">
        <f>I47-H47+1</f>
        <v>15</v>
      </c>
      <c r="K47" s="212">
        <v>30</v>
      </c>
      <c r="L47" s="212"/>
      <c r="M47" s="215"/>
      <c r="N47" s="216"/>
      <c r="O47" s="217"/>
      <c r="P47" s="218">
        <f>IF(J47=0,0,K47)</f>
        <v>30</v>
      </c>
      <c r="Q47" s="219"/>
      <c r="R47" s="216">
        <f>O47+P47+Q47</f>
        <v>30</v>
      </c>
      <c r="S47" s="119"/>
      <c r="T47" s="119"/>
      <c r="U47" s="119">
        <v>54</v>
      </c>
      <c r="V47" s="120"/>
      <c r="W47" s="121"/>
    </row>
    <row r="48" spans="1:23" s="122" customFormat="1">
      <c r="A48" s="210" t="s">
        <v>305</v>
      </c>
      <c r="B48" s="211" t="s">
        <v>200</v>
      </c>
      <c r="C48" s="212">
        <v>1</v>
      </c>
      <c r="D48" s="213" t="s">
        <v>293</v>
      </c>
      <c r="E48" s="217" t="s">
        <v>209</v>
      </c>
      <c r="F48" s="212">
        <v>7</v>
      </c>
      <c r="G48" s="214" t="s">
        <v>297</v>
      </c>
      <c r="H48" s="212">
        <v>1</v>
      </c>
      <c r="I48" s="212">
        <v>15</v>
      </c>
      <c r="J48" s="212">
        <f>I48-H48+1</f>
        <v>15</v>
      </c>
      <c r="K48" s="212">
        <v>30</v>
      </c>
      <c r="L48" s="212"/>
      <c r="M48" s="215"/>
      <c r="N48" s="216"/>
      <c r="O48" s="217"/>
      <c r="P48" s="218">
        <f>IF(J48=0,0,K48)</f>
        <v>30</v>
      </c>
      <c r="Q48" s="219"/>
      <c r="R48" s="216">
        <f>O48+P48+Q48</f>
        <v>30</v>
      </c>
      <c r="S48" s="119"/>
      <c r="T48" s="119"/>
      <c r="U48" s="119">
        <v>54</v>
      </c>
      <c r="V48" s="120"/>
      <c r="W48" s="121"/>
    </row>
    <row r="49" spans="1:24" s="122" customFormat="1">
      <c r="A49" s="124" t="s">
        <v>320</v>
      </c>
      <c r="B49" s="125" t="s">
        <v>210</v>
      </c>
      <c r="C49" s="126">
        <v>1</v>
      </c>
      <c r="D49" s="127" t="s">
        <v>306</v>
      </c>
      <c r="E49" s="122" t="s">
        <v>211</v>
      </c>
      <c r="F49" s="126">
        <v>2</v>
      </c>
      <c r="G49" s="128" t="s">
        <v>73</v>
      </c>
      <c r="H49" s="126">
        <v>1</v>
      </c>
      <c r="I49" s="126">
        <v>15</v>
      </c>
      <c r="J49" s="126">
        <f>I49-H49+1</f>
        <v>15</v>
      </c>
      <c r="K49" s="126">
        <v>30</v>
      </c>
      <c r="L49" s="126"/>
      <c r="M49" s="129"/>
      <c r="N49" s="130"/>
      <c r="P49" s="119">
        <f>IF(J49=0,0,K49)</f>
        <v>30</v>
      </c>
      <c r="Q49" s="131"/>
      <c r="R49" s="130">
        <f>O49+P49+Q49</f>
        <v>30</v>
      </c>
      <c r="S49" s="119"/>
      <c r="T49" s="119"/>
      <c r="U49" s="119">
        <v>54</v>
      </c>
      <c r="V49" s="120"/>
      <c r="W49" s="121"/>
    </row>
    <row r="50" spans="1:24" s="122" customFormat="1">
      <c r="A50" s="124" t="s">
        <v>320</v>
      </c>
      <c r="B50" s="125" t="s">
        <v>203</v>
      </c>
      <c r="C50" s="126">
        <v>1</v>
      </c>
      <c r="D50" s="127" t="s">
        <v>333</v>
      </c>
      <c r="E50" s="122" t="s">
        <v>205</v>
      </c>
      <c r="F50" s="126">
        <v>3</v>
      </c>
      <c r="G50" s="128" t="s">
        <v>72</v>
      </c>
      <c r="H50" s="126">
        <v>1</v>
      </c>
      <c r="I50" s="126">
        <v>15</v>
      </c>
      <c r="J50" s="126">
        <f>I50-H50+1</f>
        <v>15</v>
      </c>
      <c r="K50" s="126">
        <v>30</v>
      </c>
      <c r="L50" s="126"/>
      <c r="M50" s="129"/>
      <c r="N50" s="130"/>
      <c r="P50" s="119">
        <f>IF(J50=0,0,K50)</f>
        <v>30</v>
      </c>
      <c r="Q50" s="131"/>
      <c r="R50" s="130">
        <f>O50+P50+Q50</f>
        <v>30</v>
      </c>
      <c r="S50" s="119"/>
      <c r="T50" s="119"/>
      <c r="U50" s="119">
        <v>54</v>
      </c>
      <c r="V50" s="120"/>
      <c r="W50" s="121"/>
    </row>
    <row r="51" spans="1:24" s="122" customFormat="1">
      <c r="A51" s="124" t="s">
        <v>320</v>
      </c>
      <c r="B51" s="125" t="s">
        <v>203</v>
      </c>
      <c r="C51" s="126">
        <v>1</v>
      </c>
      <c r="D51" s="127" t="s">
        <v>293</v>
      </c>
      <c r="E51" s="122" t="s">
        <v>209</v>
      </c>
      <c r="F51" s="126">
        <v>3</v>
      </c>
      <c r="G51" s="128" t="s">
        <v>71</v>
      </c>
      <c r="H51" s="126">
        <v>1</v>
      </c>
      <c r="I51" s="126">
        <v>15</v>
      </c>
      <c r="J51" s="126">
        <f t="shared" ref="J51" si="3">I51-H51+1</f>
        <v>15</v>
      </c>
      <c r="K51" s="126">
        <v>30</v>
      </c>
      <c r="L51" s="126"/>
      <c r="M51" s="129"/>
      <c r="N51" s="130"/>
      <c r="P51" s="119">
        <f t="shared" ref="P51" si="4">IF(J51=0,0,K51)</f>
        <v>30</v>
      </c>
      <c r="Q51" s="131"/>
      <c r="R51" s="130">
        <f t="shared" ref="R51" si="5">O51+P51+Q51</f>
        <v>30</v>
      </c>
      <c r="S51" s="119"/>
      <c r="T51" s="119"/>
      <c r="U51" s="119">
        <v>54</v>
      </c>
      <c r="V51" s="120"/>
      <c r="W51" s="121"/>
    </row>
    <row r="52" spans="1:24" s="122" customFormat="1">
      <c r="A52" s="124" t="s">
        <v>320</v>
      </c>
      <c r="B52" s="125" t="s">
        <v>198</v>
      </c>
      <c r="C52" s="126">
        <v>1</v>
      </c>
      <c r="D52" s="127" t="s">
        <v>332</v>
      </c>
      <c r="E52" s="122" t="s">
        <v>202</v>
      </c>
      <c r="F52" s="126">
        <v>5</v>
      </c>
      <c r="G52" s="128" t="s">
        <v>72</v>
      </c>
      <c r="H52" s="126">
        <v>1</v>
      </c>
      <c r="I52" s="126">
        <v>15</v>
      </c>
      <c r="J52" s="126">
        <f>I52-H52+1</f>
        <v>15</v>
      </c>
      <c r="K52" s="126">
        <v>30</v>
      </c>
      <c r="L52" s="126"/>
      <c r="M52" s="129"/>
      <c r="N52" s="130"/>
      <c r="P52" s="119">
        <f>IF(J52=0,0,K52)</f>
        <v>30</v>
      </c>
      <c r="Q52" s="131"/>
      <c r="R52" s="130">
        <f>O52+P52+Q52</f>
        <v>30</v>
      </c>
      <c r="S52" s="119"/>
      <c r="T52" s="119"/>
      <c r="U52" s="119">
        <v>54</v>
      </c>
      <c r="V52" s="120"/>
      <c r="W52" s="121"/>
    </row>
    <row r="53" spans="1:24" s="122" customFormat="1">
      <c r="A53" s="124" t="s">
        <v>320</v>
      </c>
      <c r="B53" s="125" t="s">
        <v>198</v>
      </c>
      <c r="C53" s="126">
        <v>1</v>
      </c>
      <c r="D53" s="127" t="s">
        <v>306</v>
      </c>
      <c r="E53" s="122" t="s">
        <v>211</v>
      </c>
      <c r="F53" s="126">
        <v>5</v>
      </c>
      <c r="G53" s="128" t="s">
        <v>71</v>
      </c>
      <c r="H53" s="126">
        <v>1</v>
      </c>
      <c r="I53" s="126">
        <v>15</v>
      </c>
      <c r="J53" s="126">
        <f>I53-H53+1</f>
        <v>15</v>
      </c>
      <c r="K53" s="126">
        <v>30</v>
      </c>
      <c r="L53" s="126"/>
      <c r="M53" s="129"/>
      <c r="N53" s="130"/>
      <c r="P53" s="119">
        <f>IF(J53=0,0,K53)</f>
        <v>30</v>
      </c>
      <c r="Q53" s="131"/>
      <c r="R53" s="130">
        <f>O53+P53+Q53</f>
        <v>30</v>
      </c>
      <c r="S53" s="119"/>
      <c r="T53" s="119"/>
      <c r="U53" s="119">
        <v>54</v>
      </c>
      <c r="V53" s="120"/>
      <c r="W53" s="121"/>
    </row>
    <row r="54" spans="1:24" s="122" customFormat="1">
      <c r="A54" s="124" t="s">
        <v>320</v>
      </c>
      <c r="B54" s="125" t="s">
        <v>198</v>
      </c>
      <c r="C54" s="126">
        <v>1</v>
      </c>
      <c r="D54" s="127" t="s">
        <v>284</v>
      </c>
      <c r="E54" s="122" t="s">
        <v>206</v>
      </c>
      <c r="F54" s="126">
        <v>5</v>
      </c>
      <c r="G54" s="128" t="s">
        <v>73</v>
      </c>
      <c r="H54" s="126">
        <v>1</v>
      </c>
      <c r="I54" s="126">
        <v>15</v>
      </c>
      <c r="J54" s="126">
        <f>I54-H54+1</f>
        <v>15</v>
      </c>
      <c r="K54" s="126">
        <v>30</v>
      </c>
      <c r="L54" s="126"/>
      <c r="M54" s="129"/>
      <c r="N54" s="130"/>
      <c r="P54" s="119">
        <f>IF(J54=0,0,K54)</f>
        <v>30</v>
      </c>
      <c r="Q54" s="131"/>
      <c r="R54" s="130">
        <f>O54+P54+Q54</f>
        <v>30</v>
      </c>
      <c r="S54" s="119"/>
      <c r="T54" s="119"/>
      <c r="U54" s="119">
        <v>54</v>
      </c>
      <c r="V54" s="120"/>
      <c r="W54" s="121"/>
    </row>
    <row r="55" spans="1:24" s="122" customFormat="1">
      <c r="A55" s="124" t="s">
        <v>320</v>
      </c>
      <c r="B55" s="125" t="s">
        <v>178</v>
      </c>
      <c r="C55" s="126">
        <v>1</v>
      </c>
      <c r="D55" s="127" t="s">
        <v>293</v>
      </c>
      <c r="E55" s="122" t="s">
        <v>179</v>
      </c>
      <c r="F55" s="126">
        <v>7</v>
      </c>
      <c r="G55" s="128" t="s">
        <v>94</v>
      </c>
      <c r="H55" s="126">
        <v>1</v>
      </c>
      <c r="I55" s="126">
        <v>9</v>
      </c>
      <c r="J55" s="126">
        <f>I55-H55+1</f>
        <v>9</v>
      </c>
      <c r="K55" s="126">
        <v>45</v>
      </c>
      <c r="L55" s="126"/>
      <c r="M55" s="129"/>
      <c r="N55" s="130">
        <f>L55/6</f>
        <v>0</v>
      </c>
      <c r="P55" s="119">
        <f>IF(J55=0,0,K55)</f>
        <v>45</v>
      </c>
      <c r="Q55" s="131">
        <f>IF(J55=0,0,L55/1.5)</f>
        <v>0</v>
      </c>
      <c r="R55" s="130">
        <f>O55+P55+Q55</f>
        <v>45</v>
      </c>
      <c r="S55" s="119"/>
      <c r="T55" s="119"/>
      <c r="U55" s="119">
        <v>54</v>
      </c>
      <c r="V55" s="120"/>
      <c r="W55" s="121"/>
    </row>
    <row r="56" spans="1:24" s="122" customFormat="1">
      <c r="A56" s="109" t="s">
        <v>335</v>
      </c>
      <c r="B56" s="110" t="s">
        <v>201</v>
      </c>
      <c r="C56" s="111">
        <v>1</v>
      </c>
      <c r="D56" s="112" t="s">
        <v>284</v>
      </c>
      <c r="E56" s="116" t="s">
        <v>206</v>
      </c>
      <c r="F56" s="111">
        <v>5</v>
      </c>
      <c r="G56" s="113" t="s">
        <v>72</v>
      </c>
      <c r="H56" s="111">
        <v>1</v>
      </c>
      <c r="I56" s="111">
        <v>15</v>
      </c>
      <c r="J56" s="111">
        <f>I56-H56+1</f>
        <v>15</v>
      </c>
      <c r="K56" s="111">
        <v>30</v>
      </c>
      <c r="L56" s="111"/>
      <c r="M56" s="114"/>
      <c r="N56" s="115"/>
      <c r="O56" s="116"/>
      <c r="P56" s="117">
        <f>IF(J56=0,0,K56)</f>
        <v>30</v>
      </c>
      <c r="Q56" s="118"/>
      <c r="R56" s="115">
        <f>O56+P56+Q56</f>
        <v>30</v>
      </c>
      <c r="S56" s="119"/>
      <c r="T56" s="119"/>
      <c r="U56" s="119">
        <v>54</v>
      </c>
      <c r="V56" s="120"/>
      <c r="W56" s="121"/>
    </row>
    <row r="57" spans="1:24" s="122" customFormat="1">
      <c r="A57" s="109" t="s">
        <v>335</v>
      </c>
      <c r="B57" s="110" t="s">
        <v>201</v>
      </c>
      <c r="C57" s="111">
        <v>1</v>
      </c>
      <c r="D57" s="112" t="s">
        <v>332</v>
      </c>
      <c r="E57" s="116" t="s">
        <v>202</v>
      </c>
      <c r="F57" s="111">
        <v>5</v>
      </c>
      <c r="G57" s="113" t="s">
        <v>71</v>
      </c>
      <c r="H57" s="111">
        <v>1</v>
      </c>
      <c r="I57" s="111">
        <v>15</v>
      </c>
      <c r="J57" s="111">
        <f>I57-H57+1</f>
        <v>15</v>
      </c>
      <c r="K57" s="111">
        <v>30</v>
      </c>
      <c r="L57" s="111"/>
      <c r="M57" s="114"/>
      <c r="N57" s="115"/>
      <c r="O57" s="116"/>
      <c r="P57" s="117">
        <f>IF(J57=0,0,K57)</f>
        <v>30</v>
      </c>
      <c r="Q57" s="118"/>
      <c r="R57" s="115">
        <f>O57+P57+Q57</f>
        <v>30</v>
      </c>
      <c r="S57" s="119"/>
      <c r="T57" s="119"/>
      <c r="U57" s="119">
        <v>54</v>
      </c>
      <c r="V57" s="120"/>
      <c r="W57" s="121"/>
    </row>
    <row r="58" spans="1:24" s="122" customFormat="1">
      <c r="A58" s="109" t="s">
        <v>335</v>
      </c>
      <c r="B58" s="110" t="s">
        <v>201</v>
      </c>
      <c r="C58" s="111">
        <v>1</v>
      </c>
      <c r="D58" s="112" t="s">
        <v>306</v>
      </c>
      <c r="E58" s="116" t="s">
        <v>211</v>
      </c>
      <c r="F58" s="111">
        <v>5</v>
      </c>
      <c r="G58" s="113" t="s">
        <v>73</v>
      </c>
      <c r="H58" s="111">
        <v>1</v>
      </c>
      <c r="I58" s="111">
        <v>15</v>
      </c>
      <c r="J58" s="111">
        <f>I58-H58+1</f>
        <v>15</v>
      </c>
      <c r="K58" s="111">
        <v>30</v>
      </c>
      <c r="L58" s="111"/>
      <c r="M58" s="114"/>
      <c r="N58" s="115"/>
      <c r="O58" s="116"/>
      <c r="P58" s="117">
        <f>IF(J58=0,0,K58)</f>
        <v>30</v>
      </c>
      <c r="Q58" s="118"/>
      <c r="R58" s="115">
        <f>O58+P58+Q58</f>
        <v>30</v>
      </c>
      <c r="S58" s="119"/>
      <c r="T58" s="119"/>
      <c r="U58" s="119">
        <v>54</v>
      </c>
      <c r="V58" s="167"/>
      <c r="W58" s="168"/>
      <c r="X58" s="166"/>
    </row>
    <row r="59" spans="1:24" s="122" customFormat="1">
      <c r="A59" s="210" t="s">
        <v>302</v>
      </c>
      <c r="B59" s="211" t="s">
        <v>175</v>
      </c>
      <c r="C59" s="212">
        <v>1</v>
      </c>
      <c r="D59" s="213" t="s">
        <v>261</v>
      </c>
      <c r="E59" s="217" t="s">
        <v>244</v>
      </c>
      <c r="F59" s="212">
        <v>2</v>
      </c>
      <c r="G59" s="214" t="s">
        <v>74</v>
      </c>
      <c r="H59" s="212">
        <v>1</v>
      </c>
      <c r="I59" s="212">
        <v>10</v>
      </c>
      <c r="J59" s="212">
        <f t="shared" si="0"/>
        <v>10</v>
      </c>
      <c r="K59" s="212"/>
      <c r="L59" s="212">
        <v>30</v>
      </c>
      <c r="M59" s="215"/>
      <c r="N59" s="216"/>
      <c r="O59" s="217"/>
      <c r="P59" s="218"/>
      <c r="Q59" s="219">
        <f>IF(J59=0,0,L59/1.5)</f>
        <v>20</v>
      </c>
      <c r="R59" s="216">
        <f t="shared" si="2"/>
        <v>20</v>
      </c>
      <c r="S59" s="119"/>
      <c r="T59" s="119"/>
      <c r="U59" s="119">
        <v>54</v>
      </c>
      <c r="V59" s="120"/>
      <c r="W59" s="121"/>
    </row>
    <row r="60" spans="1:24" s="122" customFormat="1">
      <c r="A60" s="210" t="s">
        <v>302</v>
      </c>
      <c r="B60" s="211" t="s">
        <v>176</v>
      </c>
      <c r="C60" s="212">
        <v>1</v>
      </c>
      <c r="D60" s="213" t="s">
        <v>261</v>
      </c>
      <c r="E60" s="217" t="s">
        <v>244</v>
      </c>
      <c r="F60" s="212">
        <v>2</v>
      </c>
      <c r="G60" s="214" t="s">
        <v>82</v>
      </c>
      <c r="H60" s="212">
        <v>1</v>
      </c>
      <c r="I60" s="212">
        <v>10</v>
      </c>
      <c r="J60" s="212">
        <f t="shared" si="0"/>
        <v>10</v>
      </c>
      <c r="K60" s="212"/>
      <c r="L60" s="212">
        <v>30</v>
      </c>
      <c r="M60" s="215"/>
      <c r="N60" s="216"/>
      <c r="O60" s="217"/>
      <c r="P60" s="218"/>
      <c r="Q60" s="219">
        <f>IF(J60=0,0,L60/1.5)</f>
        <v>20</v>
      </c>
      <c r="R60" s="216">
        <f t="shared" si="2"/>
        <v>20</v>
      </c>
      <c r="S60" s="119"/>
      <c r="T60" s="119"/>
      <c r="U60" s="119">
        <v>54</v>
      </c>
      <c r="V60" s="120"/>
      <c r="W60" s="121"/>
    </row>
    <row r="61" spans="1:24" s="122" customFormat="1">
      <c r="A61" s="124" t="s">
        <v>300</v>
      </c>
      <c r="B61" s="125" t="s">
        <v>133</v>
      </c>
      <c r="C61" s="126">
        <v>1</v>
      </c>
      <c r="D61" s="127" t="s">
        <v>258</v>
      </c>
      <c r="E61" s="122" t="s">
        <v>186</v>
      </c>
      <c r="F61" s="126">
        <v>2</v>
      </c>
      <c r="G61" s="128" t="s">
        <v>74</v>
      </c>
      <c r="H61" s="126">
        <v>1</v>
      </c>
      <c r="I61" s="126">
        <v>15</v>
      </c>
      <c r="J61" s="126">
        <f t="shared" si="0"/>
        <v>15</v>
      </c>
      <c r="K61" s="126">
        <v>45</v>
      </c>
      <c r="L61" s="126"/>
      <c r="M61" s="129"/>
      <c r="N61" s="130"/>
      <c r="P61" s="119">
        <f t="shared" ref="P61:P71" si="6">IF(J61=0,0,K61)</f>
        <v>45</v>
      </c>
      <c r="Q61" s="131"/>
      <c r="R61" s="130">
        <f t="shared" si="2"/>
        <v>45</v>
      </c>
      <c r="S61" s="119"/>
      <c r="T61" s="119"/>
      <c r="U61" s="119">
        <v>54</v>
      </c>
      <c r="V61" s="120"/>
      <c r="W61" s="121"/>
    </row>
    <row r="62" spans="1:24" s="122" customFormat="1">
      <c r="A62" s="124" t="s">
        <v>300</v>
      </c>
      <c r="B62" s="125" t="s">
        <v>134</v>
      </c>
      <c r="C62" s="126">
        <v>1</v>
      </c>
      <c r="D62" s="127" t="s">
        <v>258</v>
      </c>
      <c r="E62" s="122" t="s">
        <v>186</v>
      </c>
      <c r="F62" s="126">
        <v>3</v>
      </c>
      <c r="G62" s="128" t="s">
        <v>74</v>
      </c>
      <c r="H62" s="126">
        <v>1</v>
      </c>
      <c r="I62" s="126">
        <v>15</v>
      </c>
      <c r="J62" s="126">
        <f t="shared" si="0"/>
        <v>15</v>
      </c>
      <c r="K62" s="126">
        <v>45</v>
      </c>
      <c r="L62" s="126"/>
      <c r="M62" s="129"/>
      <c r="N62" s="130"/>
      <c r="P62" s="119">
        <f t="shared" si="6"/>
        <v>45</v>
      </c>
      <c r="Q62" s="131"/>
      <c r="R62" s="130">
        <f t="shared" si="2"/>
        <v>45</v>
      </c>
      <c r="S62" s="119"/>
      <c r="T62" s="119"/>
      <c r="U62" s="119">
        <v>54</v>
      </c>
      <c r="V62" s="120"/>
      <c r="W62" s="121"/>
    </row>
    <row r="63" spans="1:24" s="122" customFormat="1">
      <c r="A63" s="124" t="s">
        <v>300</v>
      </c>
      <c r="B63" s="125" t="s">
        <v>137</v>
      </c>
      <c r="C63" s="126">
        <v>1</v>
      </c>
      <c r="D63" s="127" t="s">
        <v>259</v>
      </c>
      <c r="E63" s="122" t="s">
        <v>186</v>
      </c>
      <c r="F63" s="126" t="s">
        <v>76</v>
      </c>
      <c r="G63" s="128" t="s">
        <v>295</v>
      </c>
      <c r="H63" s="126">
        <v>6</v>
      </c>
      <c r="I63" s="126">
        <v>13</v>
      </c>
      <c r="J63" s="126">
        <f t="shared" si="0"/>
        <v>8</v>
      </c>
      <c r="K63" s="126">
        <v>45</v>
      </c>
      <c r="L63" s="126"/>
      <c r="M63" s="129"/>
      <c r="N63" s="130"/>
      <c r="P63" s="119">
        <f t="shared" si="6"/>
        <v>45</v>
      </c>
      <c r="Q63" s="131"/>
      <c r="R63" s="130">
        <f t="shared" si="2"/>
        <v>45</v>
      </c>
      <c r="S63" s="119"/>
      <c r="T63" s="119"/>
      <c r="U63" s="119">
        <v>54</v>
      </c>
      <c r="V63" s="120"/>
      <c r="W63" s="121"/>
    </row>
    <row r="64" spans="1:24" s="122" customFormat="1">
      <c r="A64" s="124" t="s">
        <v>300</v>
      </c>
      <c r="B64" s="125" t="s">
        <v>168</v>
      </c>
      <c r="C64" s="126">
        <v>1</v>
      </c>
      <c r="D64" s="127" t="s">
        <v>258</v>
      </c>
      <c r="E64" s="122" t="s">
        <v>225</v>
      </c>
      <c r="F64" s="126">
        <v>3</v>
      </c>
      <c r="G64" s="128" t="s">
        <v>296</v>
      </c>
      <c r="H64" s="126">
        <v>1</v>
      </c>
      <c r="I64" s="126">
        <v>10</v>
      </c>
      <c r="J64" s="126">
        <f t="shared" si="0"/>
        <v>10</v>
      </c>
      <c r="K64" s="126">
        <v>30</v>
      </c>
      <c r="L64" s="126"/>
      <c r="M64" s="129"/>
      <c r="N64" s="130"/>
      <c r="P64" s="119">
        <f t="shared" si="6"/>
        <v>30</v>
      </c>
      <c r="Q64" s="131"/>
      <c r="R64" s="130">
        <f t="shared" si="2"/>
        <v>30</v>
      </c>
      <c r="S64" s="119"/>
      <c r="T64" s="119"/>
      <c r="U64" s="119">
        <v>54</v>
      </c>
      <c r="V64" s="120"/>
      <c r="W64" s="121"/>
    </row>
    <row r="65" spans="1:24" s="122" customFormat="1">
      <c r="A65" s="124" t="s">
        <v>300</v>
      </c>
      <c r="B65" s="125" t="s">
        <v>138</v>
      </c>
      <c r="C65" s="126">
        <v>1</v>
      </c>
      <c r="D65" s="127" t="s">
        <v>259</v>
      </c>
      <c r="E65" s="122" t="s">
        <v>186</v>
      </c>
      <c r="F65" s="126">
        <v>6</v>
      </c>
      <c r="G65" s="128" t="s">
        <v>74</v>
      </c>
      <c r="H65" s="126">
        <v>1</v>
      </c>
      <c r="I65" s="126">
        <v>15</v>
      </c>
      <c r="J65" s="126">
        <f t="shared" si="0"/>
        <v>15</v>
      </c>
      <c r="K65" s="126">
        <v>45</v>
      </c>
      <c r="L65" s="126"/>
      <c r="M65" s="129"/>
      <c r="N65" s="130"/>
      <c r="P65" s="119">
        <f t="shared" si="6"/>
        <v>45</v>
      </c>
      <c r="Q65" s="131"/>
      <c r="R65" s="130">
        <f t="shared" si="2"/>
        <v>45</v>
      </c>
      <c r="S65" s="119"/>
      <c r="T65" s="119"/>
      <c r="U65" s="119">
        <v>54</v>
      </c>
      <c r="V65" s="120"/>
      <c r="W65" s="121"/>
    </row>
    <row r="66" spans="1:24" s="122" customFormat="1">
      <c r="A66" s="124" t="s">
        <v>300</v>
      </c>
      <c r="B66" s="125" t="s">
        <v>139</v>
      </c>
      <c r="C66" s="126">
        <v>1</v>
      </c>
      <c r="D66" s="127" t="s">
        <v>259</v>
      </c>
      <c r="E66" s="122" t="s">
        <v>186</v>
      </c>
      <c r="F66" s="126">
        <v>6</v>
      </c>
      <c r="G66" s="128" t="s">
        <v>82</v>
      </c>
      <c r="H66" s="126">
        <v>1</v>
      </c>
      <c r="I66" s="126">
        <v>15</v>
      </c>
      <c r="J66" s="126">
        <f t="shared" si="0"/>
        <v>15</v>
      </c>
      <c r="K66" s="126">
        <v>45</v>
      </c>
      <c r="L66" s="126"/>
      <c r="M66" s="129"/>
      <c r="N66" s="130"/>
      <c r="P66" s="119">
        <f t="shared" si="6"/>
        <v>45</v>
      </c>
      <c r="Q66" s="131"/>
      <c r="R66" s="130">
        <f t="shared" si="2"/>
        <v>45</v>
      </c>
      <c r="S66" s="119"/>
      <c r="T66" s="119"/>
      <c r="U66" s="119">
        <v>54</v>
      </c>
      <c r="V66" s="120"/>
      <c r="W66" s="121"/>
    </row>
    <row r="67" spans="1:24" s="122" customFormat="1">
      <c r="A67" s="210" t="s">
        <v>301</v>
      </c>
      <c r="B67" s="211" t="s">
        <v>133</v>
      </c>
      <c r="C67" s="212">
        <v>1</v>
      </c>
      <c r="D67" s="213" t="s">
        <v>260</v>
      </c>
      <c r="E67" s="217" t="s">
        <v>188</v>
      </c>
      <c r="F67" s="212">
        <v>2</v>
      </c>
      <c r="G67" s="214" t="s">
        <v>295</v>
      </c>
      <c r="H67" s="212">
        <v>1</v>
      </c>
      <c r="I67" s="212">
        <v>15</v>
      </c>
      <c r="J67" s="212">
        <f t="shared" si="0"/>
        <v>15</v>
      </c>
      <c r="K67" s="212">
        <v>45</v>
      </c>
      <c r="L67" s="212"/>
      <c r="M67" s="215"/>
      <c r="N67" s="216"/>
      <c r="O67" s="217"/>
      <c r="P67" s="218">
        <f t="shared" si="6"/>
        <v>45</v>
      </c>
      <c r="Q67" s="219"/>
      <c r="R67" s="216">
        <f t="shared" si="2"/>
        <v>45</v>
      </c>
      <c r="S67" s="119"/>
      <c r="T67" s="119"/>
      <c r="U67" s="119">
        <v>54</v>
      </c>
      <c r="V67" s="120"/>
      <c r="W67" s="121"/>
    </row>
    <row r="68" spans="1:24" s="122" customFormat="1">
      <c r="A68" s="210" t="s">
        <v>301</v>
      </c>
      <c r="B68" s="211" t="s">
        <v>134</v>
      </c>
      <c r="C68" s="212">
        <v>1</v>
      </c>
      <c r="D68" s="213" t="s">
        <v>260</v>
      </c>
      <c r="E68" s="217" t="s">
        <v>188</v>
      </c>
      <c r="F68" s="212">
        <v>3</v>
      </c>
      <c r="G68" s="214" t="s">
        <v>296</v>
      </c>
      <c r="H68" s="212">
        <v>1</v>
      </c>
      <c r="I68" s="212">
        <v>15</v>
      </c>
      <c r="J68" s="212">
        <f t="shared" si="0"/>
        <v>15</v>
      </c>
      <c r="K68" s="212">
        <v>45</v>
      </c>
      <c r="L68" s="212"/>
      <c r="M68" s="215"/>
      <c r="N68" s="216"/>
      <c r="O68" s="217"/>
      <c r="P68" s="218">
        <f t="shared" si="6"/>
        <v>45</v>
      </c>
      <c r="Q68" s="219"/>
      <c r="R68" s="216">
        <f t="shared" si="2"/>
        <v>45</v>
      </c>
      <c r="S68" s="119"/>
      <c r="T68" s="119"/>
      <c r="U68" s="119">
        <v>54</v>
      </c>
      <c r="V68" s="120"/>
      <c r="W68" s="121"/>
    </row>
    <row r="69" spans="1:24" s="122" customFormat="1">
      <c r="A69" s="210" t="s">
        <v>301</v>
      </c>
      <c r="B69" s="211" t="s">
        <v>138</v>
      </c>
      <c r="C69" s="212">
        <v>1</v>
      </c>
      <c r="D69" s="213" t="s">
        <v>261</v>
      </c>
      <c r="E69" s="217" t="s">
        <v>188</v>
      </c>
      <c r="F69" s="212">
        <v>6</v>
      </c>
      <c r="G69" s="214" t="s">
        <v>82</v>
      </c>
      <c r="H69" s="212">
        <v>1</v>
      </c>
      <c r="I69" s="212">
        <v>15</v>
      </c>
      <c r="J69" s="212">
        <f t="shared" si="0"/>
        <v>15</v>
      </c>
      <c r="K69" s="212">
        <v>45</v>
      </c>
      <c r="L69" s="212"/>
      <c r="M69" s="215"/>
      <c r="N69" s="216"/>
      <c r="O69" s="217"/>
      <c r="P69" s="218">
        <f t="shared" si="6"/>
        <v>45</v>
      </c>
      <c r="Q69" s="219"/>
      <c r="R69" s="216">
        <f t="shared" si="2"/>
        <v>45</v>
      </c>
      <c r="S69" s="119"/>
      <c r="T69" s="119"/>
      <c r="U69" s="119">
        <v>54</v>
      </c>
      <c r="V69" s="120"/>
      <c r="W69" s="121"/>
    </row>
    <row r="70" spans="1:24" s="122" customFormat="1">
      <c r="A70" s="210" t="s">
        <v>301</v>
      </c>
      <c r="B70" s="211" t="s">
        <v>139</v>
      </c>
      <c r="C70" s="212">
        <v>1</v>
      </c>
      <c r="D70" s="213" t="s">
        <v>261</v>
      </c>
      <c r="E70" s="217" t="s">
        <v>188</v>
      </c>
      <c r="F70" s="212">
        <v>6</v>
      </c>
      <c r="G70" s="214" t="s">
        <v>74</v>
      </c>
      <c r="H70" s="212">
        <v>1</v>
      </c>
      <c r="I70" s="212">
        <v>15</v>
      </c>
      <c r="J70" s="212">
        <f t="shared" si="0"/>
        <v>15</v>
      </c>
      <c r="K70" s="212">
        <v>45</v>
      </c>
      <c r="L70" s="212"/>
      <c r="M70" s="215"/>
      <c r="N70" s="216"/>
      <c r="O70" s="217"/>
      <c r="P70" s="218">
        <f t="shared" si="6"/>
        <v>45</v>
      </c>
      <c r="Q70" s="219"/>
      <c r="R70" s="216">
        <f t="shared" si="2"/>
        <v>45</v>
      </c>
      <c r="S70" s="119"/>
      <c r="T70" s="119"/>
      <c r="U70" s="119">
        <v>54</v>
      </c>
      <c r="V70" s="120"/>
      <c r="W70" s="121"/>
    </row>
    <row r="71" spans="1:24" s="122" customFormat="1">
      <c r="A71" s="210" t="s">
        <v>301</v>
      </c>
      <c r="B71" s="211" t="s">
        <v>137</v>
      </c>
      <c r="C71" s="212">
        <v>1</v>
      </c>
      <c r="D71" s="213" t="s">
        <v>260</v>
      </c>
      <c r="E71" s="217" t="s">
        <v>188</v>
      </c>
      <c r="F71" s="212" t="s">
        <v>317</v>
      </c>
      <c r="G71" s="214" t="s">
        <v>296</v>
      </c>
      <c r="H71" s="212">
        <v>6</v>
      </c>
      <c r="I71" s="212">
        <v>13</v>
      </c>
      <c r="J71" s="212">
        <f t="shared" si="0"/>
        <v>8</v>
      </c>
      <c r="K71" s="212">
        <v>45</v>
      </c>
      <c r="L71" s="212"/>
      <c r="M71" s="215"/>
      <c r="N71" s="216"/>
      <c r="O71" s="217"/>
      <c r="P71" s="218">
        <f t="shared" si="6"/>
        <v>45</v>
      </c>
      <c r="Q71" s="219"/>
      <c r="R71" s="216">
        <f t="shared" si="2"/>
        <v>45</v>
      </c>
      <c r="S71" s="119"/>
      <c r="T71" s="119"/>
      <c r="U71" s="119">
        <v>54</v>
      </c>
      <c r="V71" s="120"/>
      <c r="W71" s="121"/>
    </row>
    <row r="72" spans="1:24" s="122" customFormat="1">
      <c r="A72" s="220" t="s">
        <v>279</v>
      </c>
      <c r="B72" s="125" t="s">
        <v>192</v>
      </c>
      <c r="C72" s="126">
        <v>1</v>
      </c>
      <c r="D72" s="127" t="s">
        <v>267</v>
      </c>
      <c r="E72" s="127" t="s">
        <v>265</v>
      </c>
      <c r="F72" s="128" t="s">
        <v>76</v>
      </c>
      <c r="G72" s="128" t="s">
        <v>264</v>
      </c>
      <c r="H72" s="126">
        <v>1</v>
      </c>
      <c r="I72" s="126">
        <v>5</v>
      </c>
      <c r="J72" s="126">
        <f t="shared" si="0"/>
        <v>5</v>
      </c>
      <c r="K72" s="126"/>
      <c r="L72" s="126">
        <v>60</v>
      </c>
      <c r="M72" s="129">
        <f>K72/J72</f>
        <v>0</v>
      </c>
      <c r="N72" s="130">
        <f>L72/6</f>
        <v>10</v>
      </c>
      <c r="P72" s="119"/>
      <c r="Q72" s="131">
        <f t="shared" ref="Q72:Q102" si="7">IF(J72=0,0,L72/1.5)</f>
        <v>40</v>
      </c>
      <c r="R72" s="130">
        <f t="shared" si="2"/>
        <v>40</v>
      </c>
      <c r="S72" s="119"/>
      <c r="T72" s="119"/>
      <c r="U72" s="119">
        <v>54</v>
      </c>
      <c r="V72" s="120"/>
      <c r="W72" s="121"/>
    </row>
    <row r="73" spans="1:24" s="122" customFormat="1">
      <c r="A73" s="220" t="s">
        <v>279</v>
      </c>
      <c r="B73" s="125" t="s">
        <v>193</v>
      </c>
      <c r="C73" s="126">
        <v>1</v>
      </c>
      <c r="D73" s="127" t="s">
        <v>267</v>
      </c>
      <c r="E73" s="127" t="s">
        <v>265</v>
      </c>
      <c r="F73" s="128" t="s">
        <v>76</v>
      </c>
      <c r="G73" s="128" t="s">
        <v>268</v>
      </c>
      <c r="H73" s="126">
        <v>1</v>
      </c>
      <c r="I73" s="126">
        <v>5</v>
      </c>
      <c r="J73" s="126">
        <f t="shared" si="0"/>
        <v>5</v>
      </c>
      <c r="K73" s="126"/>
      <c r="L73" s="126">
        <v>60</v>
      </c>
      <c r="M73" s="129">
        <f>K73/J73</f>
        <v>0</v>
      </c>
      <c r="N73" s="130">
        <f>L73/6</f>
        <v>10</v>
      </c>
      <c r="P73" s="119"/>
      <c r="Q73" s="131">
        <f t="shared" si="7"/>
        <v>40</v>
      </c>
      <c r="R73" s="130">
        <f t="shared" si="2"/>
        <v>40</v>
      </c>
      <c r="S73" s="119"/>
      <c r="T73" s="119"/>
      <c r="U73" s="119">
        <v>54</v>
      </c>
      <c r="V73" s="120"/>
      <c r="W73" s="121"/>
    </row>
    <row r="74" spans="1:24" s="122" customFormat="1">
      <c r="A74" s="124" t="s">
        <v>279</v>
      </c>
      <c r="B74" s="125" t="s">
        <v>312</v>
      </c>
      <c r="C74" s="126">
        <v>1</v>
      </c>
      <c r="D74" s="127" t="s">
        <v>282</v>
      </c>
      <c r="E74" s="122" t="s">
        <v>309</v>
      </c>
      <c r="F74" s="126" t="s">
        <v>76</v>
      </c>
      <c r="G74" s="128" t="s">
        <v>264</v>
      </c>
      <c r="H74" s="126">
        <v>6</v>
      </c>
      <c r="I74" s="126">
        <v>10</v>
      </c>
      <c r="J74" s="126">
        <f t="shared" si="0"/>
        <v>5</v>
      </c>
      <c r="K74" s="126"/>
      <c r="L74" s="126">
        <v>60</v>
      </c>
      <c r="M74" s="129"/>
      <c r="N74" s="130"/>
      <c r="P74" s="119"/>
      <c r="Q74" s="131">
        <f t="shared" si="7"/>
        <v>40</v>
      </c>
      <c r="R74" s="130">
        <f t="shared" si="2"/>
        <v>40</v>
      </c>
      <c r="S74" s="119"/>
      <c r="T74" s="119"/>
      <c r="U74" s="119">
        <v>54</v>
      </c>
      <c r="V74" s="120"/>
      <c r="W74" s="121"/>
    </row>
    <row r="75" spans="1:24" s="122" customFormat="1">
      <c r="A75" s="124" t="s">
        <v>279</v>
      </c>
      <c r="B75" s="125" t="s">
        <v>313</v>
      </c>
      <c r="C75" s="126">
        <v>1</v>
      </c>
      <c r="D75" s="127" t="s">
        <v>282</v>
      </c>
      <c r="E75" s="122" t="s">
        <v>309</v>
      </c>
      <c r="F75" s="126" t="s">
        <v>76</v>
      </c>
      <c r="G75" s="128" t="s">
        <v>268</v>
      </c>
      <c r="H75" s="126">
        <v>6</v>
      </c>
      <c r="I75" s="126">
        <v>10</v>
      </c>
      <c r="J75" s="126">
        <f t="shared" si="0"/>
        <v>5</v>
      </c>
      <c r="K75" s="126"/>
      <c r="L75" s="126">
        <v>60</v>
      </c>
      <c r="M75" s="129"/>
      <c r="N75" s="130"/>
      <c r="P75" s="119"/>
      <c r="Q75" s="131">
        <f t="shared" si="7"/>
        <v>40</v>
      </c>
      <c r="R75" s="130">
        <f t="shared" si="2"/>
        <v>40</v>
      </c>
      <c r="S75" s="119"/>
      <c r="T75" s="119"/>
      <c r="U75" s="119">
        <v>54</v>
      </c>
      <c r="V75" s="120"/>
      <c r="W75" s="121"/>
    </row>
    <row r="76" spans="1:24" s="122" customFormat="1">
      <c r="A76" s="124" t="s">
        <v>279</v>
      </c>
      <c r="B76" s="125" t="s">
        <v>228</v>
      </c>
      <c r="C76" s="126">
        <v>1</v>
      </c>
      <c r="D76" s="127" t="s">
        <v>267</v>
      </c>
      <c r="E76" s="122" t="s">
        <v>229</v>
      </c>
      <c r="F76" s="126">
        <v>4</v>
      </c>
      <c r="G76" s="128" t="s">
        <v>264</v>
      </c>
      <c r="H76" s="126">
        <v>1</v>
      </c>
      <c r="I76" s="126">
        <v>5</v>
      </c>
      <c r="J76" s="126">
        <f t="shared" si="0"/>
        <v>5</v>
      </c>
      <c r="K76" s="126"/>
      <c r="L76" s="126">
        <v>30</v>
      </c>
      <c r="M76" s="129"/>
      <c r="N76" s="130"/>
      <c r="P76" s="119"/>
      <c r="Q76" s="131">
        <f t="shared" si="7"/>
        <v>20</v>
      </c>
      <c r="R76" s="130">
        <f t="shared" si="2"/>
        <v>20</v>
      </c>
      <c r="S76" s="119"/>
      <c r="T76" s="119">
        <v>1</v>
      </c>
      <c r="U76" s="119">
        <f>T76*R76</f>
        <v>20</v>
      </c>
      <c r="V76" s="120"/>
      <c r="W76" s="142"/>
      <c r="X76" s="143"/>
    </row>
    <row r="77" spans="1:24" s="122" customFormat="1">
      <c r="A77" s="124" t="s">
        <v>279</v>
      </c>
      <c r="B77" s="125" t="s">
        <v>232</v>
      </c>
      <c r="C77" s="126">
        <v>1</v>
      </c>
      <c r="D77" s="127" t="s">
        <v>267</v>
      </c>
      <c r="E77" s="122" t="s">
        <v>229</v>
      </c>
      <c r="F77" s="126">
        <v>5</v>
      </c>
      <c r="G77" s="128" t="s">
        <v>264</v>
      </c>
      <c r="H77" s="126">
        <v>1</v>
      </c>
      <c r="I77" s="126">
        <v>5</v>
      </c>
      <c r="J77" s="126">
        <f t="shared" si="0"/>
        <v>5</v>
      </c>
      <c r="K77" s="126"/>
      <c r="L77" s="126">
        <v>30</v>
      </c>
      <c r="M77" s="129"/>
      <c r="N77" s="130"/>
      <c r="P77" s="119"/>
      <c r="Q77" s="131">
        <f t="shared" si="7"/>
        <v>20</v>
      </c>
      <c r="R77" s="130">
        <f t="shared" si="2"/>
        <v>20</v>
      </c>
      <c r="S77" s="119"/>
      <c r="T77" s="119">
        <v>1</v>
      </c>
      <c r="U77" s="119">
        <f>T77*R77</f>
        <v>20</v>
      </c>
      <c r="V77" s="120"/>
      <c r="W77" s="142"/>
      <c r="X77" s="143"/>
    </row>
    <row r="78" spans="1:24" s="122" customFormat="1">
      <c r="A78" s="124" t="s">
        <v>279</v>
      </c>
      <c r="B78" s="125" t="s">
        <v>231</v>
      </c>
      <c r="C78" s="126">
        <v>1</v>
      </c>
      <c r="D78" s="127" t="s">
        <v>267</v>
      </c>
      <c r="E78" s="122" t="s">
        <v>229</v>
      </c>
      <c r="F78" s="126">
        <v>5</v>
      </c>
      <c r="G78" s="128" t="s">
        <v>268</v>
      </c>
      <c r="H78" s="126">
        <v>1</v>
      </c>
      <c r="I78" s="126">
        <v>5</v>
      </c>
      <c r="J78" s="126">
        <f t="shared" si="0"/>
        <v>5</v>
      </c>
      <c r="K78" s="126"/>
      <c r="L78" s="126">
        <v>30</v>
      </c>
      <c r="M78" s="129"/>
      <c r="N78" s="130"/>
      <c r="P78" s="119"/>
      <c r="Q78" s="131">
        <f t="shared" si="7"/>
        <v>20</v>
      </c>
      <c r="R78" s="130">
        <f t="shared" si="2"/>
        <v>20</v>
      </c>
      <c r="S78" s="119"/>
      <c r="T78" s="119"/>
      <c r="U78" s="119">
        <v>54</v>
      </c>
      <c r="V78" s="120"/>
      <c r="W78" s="121"/>
    </row>
    <row r="79" spans="1:24" s="122" customFormat="1">
      <c r="A79" s="124" t="s">
        <v>279</v>
      </c>
      <c r="B79" s="125" t="s">
        <v>314</v>
      </c>
      <c r="C79" s="126">
        <v>1</v>
      </c>
      <c r="D79" s="127" t="s">
        <v>282</v>
      </c>
      <c r="E79" s="122" t="s">
        <v>309</v>
      </c>
      <c r="F79" s="126" t="s">
        <v>79</v>
      </c>
      <c r="G79" s="128" t="s">
        <v>264</v>
      </c>
      <c r="H79" s="126">
        <v>6</v>
      </c>
      <c r="I79" s="126">
        <v>10</v>
      </c>
      <c r="J79" s="126">
        <f t="shared" si="0"/>
        <v>5</v>
      </c>
      <c r="K79" s="126"/>
      <c r="L79" s="126">
        <v>60</v>
      </c>
      <c r="M79" s="129"/>
      <c r="N79" s="130"/>
      <c r="P79" s="119"/>
      <c r="Q79" s="131">
        <f t="shared" si="7"/>
        <v>40</v>
      </c>
      <c r="R79" s="130">
        <f t="shared" si="2"/>
        <v>40</v>
      </c>
      <c r="S79" s="119"/>
      <c r="T79" s="119"/>
      <c r="U79" s="119">
        <v>54</v>
      </c>
      <c r="V79" s="164"/>
      <c r="W79" s="165"/>
      <c r="X79" s="158"/>
    </row>
    <row r="80" spans="1:24" s="122" customFormat="1">
      <c r="A80" s="124" t="s">
        <v>279</v>
      </c>
      <c r="B80" s="125" t="s">
        <v>315</v>
      </c>
      <c r="C80" s="126">
        <v>1</v>
      </c>
      <c r="D80" s="127" t="s">
        <v>282</v>
      </c>
      <c r="E80" s="122" t="s">
        <v>309</v>
      </c>
      <c r="F80" s="126" t="s">
        <v>79</v>
      </c>
      <c r="G80" s="128" t="s">
        <v>268</v>
      </c>
      <c r="H80" s="126">
        <v>6</v>
      </c>
      <c r="I80" s="126">
        <v>10</v>
      </c>
      <c r="J80" s="126">
        <f t="shared" si="0"/>
        <v>5</v>
      </c>
      <c r="K80" s="126"/>
      <c r="L80" s="126">
        <v>60</v>
      </c>
      <c r="M80" s="129"/>
      <c r="N80" s="130"/>
      <c r="P80" s="119"/>
      <c r="Q80" s="131">
        <f t="shared" si="7"/>
        <v>40</v>
      </c>
      <c r="R80" s="130">
        <f t="shared" si="2"/>
        <v>40</v>
      </c>
      <c r="S80" s="119"/>
      <c r="T80" s="119"/>
      <c r="U80" s="119">
        <v>54</v>
      </c>
      <c r="V80" s="164"/>
      <c r="W80" s="165"/>
      <c r="X80" s="158"/>
    </row>
    <row r="81" spans="1:24" s="122" customFormat="1">
      <c r="A81" s="124" t="s">
        <v>279</v>
      </c>
      <c r="B81" s="125" t="s">
        <v>254</v>
      </c>
      <c r="C81" s="126">
        <v>1</v>
      </c>
      <c r="D81" s="127" t="s">
        <v>282</v>
      </c>
      <c r="E81" s="122" t="s">
        <v>253</v>
      </c>
      <c r="F81" s="126" t="s">
        <v>77</v>
      </c>
      <c r="G81" s="128" t="s">
        <v>264</v>
      </c>
      <c r="H81" s="126">
        <v>1</v>
      </c>
      <c r="I81" s="126">
        <v>5</v>
      </c>
      <c r="J81" s="126">
        <f t="shared" si="0"/>
        <v>5</v>
      </c>
      <c r="K81" s="126"/>
      <c r="L81" s="126">
        <v>60</v>
      </c>
      <c r="M81" s="129"/>
      <c r="N81" s="130"/>
      <c r="P81" s="119"/>
      <c r="Q81" s="131">
        <f t="shared" si="7"/>
        <v>40</v>
      </c>
      <c r="R81" s="130">
        <f t="shared" si="2"/>
        <v>40</v>
      </c>
      <c r="S81" s="119"/>
      <c r="T81" s="119"/>
      <c r="U81" s="119">
        <v>54</v>
      </c>
      <c r="V81" s="164"/>
      <c r="W81" s="165"/>
      <c r="X81" s="158"/>
    </row>
    <row r="82" spans="1:24" s="122" customFormat="1">
      <c r="A82" s="124" t="s">
        <v>279</v>
      </c>
      <c r="B82" s="125" t="s">
        <v>255</v>
      </c>
      <c r="C82" s="126">
        <v>1</v>
      </c>
      <c r="D82" s="127" t="s">
        <v>282</v>
      </c>
      <c r="E82" s="122" t="s">
        <v>253</v>
      </c>
      <c r="F82" s="126" t="s">
        <v>77</v>
      </c>
      <c r="G82" s="128" t="s">
        <v>268</v>
      </c>
      <c r="H82" s="126">
        <v>1</v>
      </c>
      <c r="I82" s="126">
        <v>5</v>
      </c>
      <c r="J82" s="126">
        <f t="shared" si="0"/>
        <v>5</v>
      </c>
      <c r="K82" s="126"/>
      <c r="L82" s="126">
        <v>60</v>
      </c>
      <c r="M82" s="129"/>
      <c r="N82" s="130"/>
      <c r="P82" s="119"/>
      <c r="Q82" s="131">
        <f t="shared" si="7"/>
        <v>40</v>
      </c>
      <c r="R82" s="130">
        <f t="shared" si="2"/>
        <v>40</v>
      </c>
      <c r="S82" s="119"/>
      <c r="T82" s="119"/>
      <c r="U82" s="119">
        <v>54</v>
      </c>
      <c r="V82" s="164"/>
      <c r="W82" s="165"/>
      <c r="X82" s="158"/>
    </row>
    <row r="83" spans="1:24" s="122" customFormat="1">
      <c r="A83" s="210" t="s">
        <v>266</v>
      </c>
      <c r="B83" s="211" t="s">
        <v>285</v>
      </c>
      <c r="C83" s="212">
        <v>1</v>
      </c>
      <c r="D83" s="213" t="s">
        <v>262</v>
      </c>
      <c r="E83" s="217" t="s">
        <v>233</v>
      </c>
      <c r="F83" s="212">
        <v>2</v>
      </c>
      <c r="G83" s="214" t="s">
        <v>268</v>
      </c>
      <c r="H83" s="212">
        <v>1</v>
      </c>
      <c r="I83" s="212">
        <v>5</v>
      </c>
      <c r="J83" s="212">
        <f t="shared" si="0"/>
        <v>5</v>
      </c>
      <c r="K83" s="212"/>
      <c r="L83" s="212">
        <v>30</v>
      </c>
      <c r="M83" s="215"/>
      <c r="N83" s="216"/>
      <c r="O83" s="217"/>
      <c r="P83" s="218"/>
      <c r="Q83" s="219">
        <f t="shared" si="7"/>
        <v>20</v>
      </c>
      <c r="R83" s="216">
        <f t="shared" si="2"/>
        <v>20</v>
      </c>
      <c r="S83" s="119"/>
      <c r="T83" s="119">
        <v>1</v>
      </c>
      <c r="U83" s="119">
        <f>T83*R83</f>
        <v>20</v>
      </c>
      <c r="V83" s="120"/>
      <c r="W83" s="142"/>
      <c r="X83" s="143"/>
    </row>
    <row r="84" spans="1:24" s="122" customFormat="1">
      <c r="A84" s="210" t="s">
        <v>266</v>
      </c>
      <c r="B84" s="211" t="s">
        <v>286</v>
      </c>
      <c r="C84" s="212">
        <v>1</v>
      </c>
      <c r="D84" s="213" t="s">
        <v>263</v>
      </c>
      <c r="E84" s="217" t="s">
        <v>233</v>
      </c>
      <c r="F84" s="212">
        <v>3</v>
      </c>
      <c r="G84" s="214" t="s">
        <v>268</v>
      </c>
      <c r="H84" s="212">
        <v>1</v>
      </c>
      <c r="I84" s="212">
        <v>5</v>
      </c>
      <c r="J84" s="212">
        <f t="shared" si="0"/>
        <v>5</v>
      </c>
      <c r="K84" s="212"/>
      <c r="L84" s="212">
        <v>30</v>
      </c>
      <c r="M84" s="215"/>
      <c r="N84" s="216"/>
      <c r="O84" s="217"/>
      <c r="P84" s="218"/>
      <c r="Q84" s="219">
        <f t="shared" si="7"/>
        <v>20</v>
      </c>
      <c r="R84" s="216">
        <f t="shared" si="2"/>
        <v>20</v>
      </c>
      <c r="S84" s="119"/>
      <c r="T84" s="119"/>
      <c r="U84" s="119">
        <v>54</v>
      </c>
      <c r="V84" s="120"/>
      <c r="W84" s="121"/>
    </row>
    <row r="85" spans="1:24" s="122" customFormat="1">
      <c r="A85" s="210" t="s">
        <v>266</v>
      </c>
      <c r="B85" s="211" t="s">
        <v>230</v>
      </c>
      <c r="C85" s="212">
        <v>1</v>
      </c>
      <c r="D85" s="213" t="s">
        <v>282</v>
      </c>
      <c r="E85" s="217" t="s">
        <v>233</v>
      </c>
      <c r="F85" s="212">
        <v>4</v>
      </c>
      <c r="G85" s="214" t="s">
        <v>268</v>
      </c>
      <c r="H85" s="212">
        <v>1</v>
      </c>
      <c r="I85" s="212">
        <v>5</v>
      </c>
      <c r="J85" s="212">
        <f t="shared" si="0"/>
        <v>5</v>
      </c>
      <c r="K85" s="212"/>
      <c r="L85" s="212">
        <v>30</v>
      </c>
      <c r="M85" s="215"/>
      <c r="N85" s="216"/>
      <c r="O85" s="217"/>
      <c r="P85" s="218"/>
      <c r="Q85" s="219">
        <f t="shared" si="7"/>
        <v>20</v>
      </c>
      <c r="R85" s="216">
        <f t="shared" si="2"/>
        <v>20</v>
      </c>
      <c r="S85" s="119"/>
      <c r="T85" s="119"/>
      <c r="U85" s="119">
        <v>54</v>
      </c>
      <c r="V85" s="120"/>
      <c r="W85" s="121"/>
    </row>
    <row r="86" spans="1:24" s="122" customFormat="1">
      <c r="A86" s="210" t="s">
        <v>266</v>
      </c>
      <c r="B86" s="211" t="s">
        <v>234</v>
      </c>
      <c r="C86" s="212">
        <v>1</v>
      </c>
      <c r="D86" s="213" t="s">
        <v>282</v>
      </c>
      <c r="E86" s="217" t="s">
        <v>233</v>
      </c>
      <c r="F86" s="212">
        <v>4</v>
      </c>
      <c r="G86" s="214" t="s">
        <v>264</v>
      </c>
      <c r="H86" s="212">
        <v>1</v>
      </c>
      <c r="I86" s="212">
        <v>5</v>
      </c>
      <c r="J86" s="212">
        <f t="shared" si="0"/>
        <v>5</v>
      </c>
      <c r="K86" s="212"/>
      <c r="L86" s="212">
        <v>30</v>
      </c>
      <c r="M86" s="215"/>
      <c r="N86" s="216"/>
      <c r="O86" s="217"/>
      <c r="P86" s="218"/>
      <c r="Q86" s="219">
        <f t="shared" si="7"/>
        <v>20</v>
      </c>
      <c r="R86" s="216">
        <f t="shared" si="2"/>
        <v>20</v>
      </c>
      <c r="S86" s="119"/>
      <c r="T86" s="119"/>
      <c r="U86" s="119">
        <v>54</v>
      </c>
      <c r="V86" s="120"/>
      <c r="W86" s="121"/>
    </row>
    <row r="87" spans="1:24" s="122" customFormat="1">
      <c r="A87" s="210" t="s">
        <v>266</v>
      </c>
      <c r="B87" s="211" t="s">
        <v>228</v>
      </c>
      <c r="C87" s="212">
        <v>1</v>
      </c>
      <c r="D87" s="213" t="s">
        <v>282</v>
      </c>
      <c r="E87" s="217" t="s">
        <v>233</v>
      </c>
      <c r="F87" s="212">
        <v>5</v>
      </c>
      <c r="G87" s="214" t="s">
        <v>264</v>
      </c>
      <c r="H87" s="212">
        <v>1</v>
      </c>
      <c r="I87" s="212">
        <v>5</v>
      </c>
      <c r="J87" s="212">
        <f t="shared" si="0"/>
        <v>5</v>
      </c>
      <c r="K87" s="212"/>
      <c r="L87" s="212">
        <v>30</v>
      </c>
      <c r="M87" s="215"/>
      <c r="N87" s="216"/>
      <c r="O87" s="217"/>
      <c r="P87" s="218"/>
      <c r="Q87" s="219">
        <f t="shared" si="7"/>
        <v>20</v>
      </c>
      <c r="R87" s="216">
        <f t="shared" si="2"/>
        <v>20</v>
      </c>
      <c r="S87" s="119"/>
      <c r="T87" s="119"/>
      <c r="U87" s="119">
        <v>54</v>
      </c>
      <c r="V87" s="120"/>
      <c r="W87" s="121"/>
    </row>
    <row r="88" spans="1:24" s="122" customFormat="1">
      <c r="A88" s="210" t="s">
        <v>266</v>
      </c>
      <c r="B88" s="211" t="s">
        <v>288</v>
      </c>
      <c r="C88" s="212">
        <v>1</v>
      </c>
      <c r="D88" s="213" t="s">
        <v>282</v>
      </c>
      <c r="E88" s="217" t="s">
        <v>233</v>
      </c>
      <c r="F88" s="212">
        <v>5</v>
      </c>
      <c r="G88" s="214" t="s">
        <v>268</v>
      </c>
      <c r="H88" s="212">
        <v>1</v>
      </c>
      <c r="I88" s="212">
        <v>5</v>
      </c>
      <c r="J88" s="212">
        <f t="shared" si="0"/>
        <v>5</v>
      </c>
      <c r="K88" s="212"/>
      <c r="L88" s="212">
        <v>30</v>
      </c>
      <c r="M88" s="215"/>
      <c r="N88" s="216"/>
      <c r="O88" s="217"/>
      <c r="P88" s="218"/>
      <c r="Q88" s="219">
        <f t="shared" si="7"/>
        <v>20</v>
      </c>
      <c r="R88" s="216">
        <f t="shared" si="2"/>
        <v>20</v>
      </c>
      <c r="S88" s="119"/>
      <c r="T88" s="119"/>
      <c r="U88" s="119">
        <v>54</v>
      </c>
      <c r="V88" s="120"/>
      <c r="W88" s="121"/>
    </row>
    <row r="89" spans="1:24" s="122" customFormat="1">
      <c r="A89" s="210" t="s">
        <v>266</v>
      </c>
      <c r="B89" s="211" t="s">
        <v>287</v>
      </c>
      <c r="C89" s="212">
        <v>1</v>
      </c>
      <c r="D89" s="213" t="s">
        <v>267</v>
      </c>
      <c r="E89" s="217" t="s">
        <v>233</v>
      </c>
      <c r="F89" s="212">
        <v>6</v>
      </c>
      <c r="G89" s="214" t="s">
        <v>264</v>
      </c>
      <c r="H89" s="212">
        <v>1</v>
      </c>
      <c r="I89" s="212">
        <v>5</v>
      </c>
      <c r="J89" s="212">
        <f t="shared" si="0"/>
        <v>5</v>
      </c>
      <c r="K89" s="212"/>
      <c r="L89" s="212">
        <v>30</v>
      </c>
      <c r="M89" s="215"/>
      <c r="N89" s="216"/>
      <c r="O89" s="217"/>
      <c r="P89" s="218"/>
      <c r="Q89" s="219">
        <f t="shared" si="7"/>
        <v>20</v>
      </c>
      <c r="R89" s="216">
        <f t="shared" si="2"/>
        <v>20</v>
      </c>
      <c r="S89" s="119"/>
      <c r="T89" s="119"/>
      <c r="U89" s="119">
        <v>54</v>
      </c>
      <c r="V89" s="120"/>
      <c r="W89" s="121"/>
    </row>
    <row r="90" spans="1:24" s="122" customFormat="1">
      <c r="A90" s="210" t="s">
        <v>266</v>
      </c>
      <c r="B90" s="211" t="s">
        <v>289</v>
      </c>
      <c r="C90" s="212">
        <v>1</v>
      </c>
      <c r="D90" s="213" t="s">
        <v>267</v>
      </c>
      <c r="E90" s="217" t="s">
        <v>233</v>
      </c>
      <c r="F90" s="212">
        <v>6</v>
      </c>
      <c r="G90" s="214" t="s">
        <v>268</v>
      </c>
      <c r="H90" s="212">
        <v>1</v>
      </c>
      <c r="I90" s="212">
        <v>5</v>
      </c>
      <c r="J90" s="212">
        <f t="shared" si="0"/>
        <v>5</v>
      </c>
      <c r="K90" s="212"/>
      <c r="L90" s="212">
        <v>30</v>
      </c>
      <c r="M90" s="215"/>
      <c r="N90" s="216"/>
      <c r="O90" s="217"/>
      <c r="P90" s="218"/>
      <c r="Q90" s="219">
        <f t="shared" si="7"/>
        <v>20</v>
      </c>
      <c r="R90" s="216">
        <f t="shared" si="2"/>
        <v>20</v>
      </c>
      <c r="S90" s="119"/>
      <c r="T90" s="119"/>
      <c r="U90" s="119">
        <v>54</v>
      </c>
      <c r="V90" s="120"/>
      <c r="W90" s="121"/>
    </row>
    <row r="91" spans="1:24" s="122" customFormat="1">
      <c r="A91" s="210" t="s">
        <v>266</v>
      </c>
      <c r="B91" s="211" t="s">
        <v>290</v>
      </c>
      <c r="C91" s="212">
        <v>1</v>
      </c>
      <c r="D91" s="213" t="s">
        <v>262</v>
      </c>
      <c r="E91" s="217" t="s">
        <v>233</v>
      </c>
      <c r="F91" s="212">
        <v>7</v>
      </c>
      <c r="G91" s="214" t="s">
        <v>264</v>
      </c>
      <c r="H91" s="212">
        <v>1</v>
      </c>
      <c r="I91" s="212">
        <v>5</v>
      </c>
      <c r="J91" s="212">
        <f t="shared" si="0"/>
        <v>5</v>
      </c>
      <c r="K91" s="212"/>
      <c r="L91" s="212">
        <v>30</v>
      </c>
      <c r="M91" s="215"/>
      <c r="N91" s="216"/>
      <c r="O91" s="217"/>
      <c r="P91" s="218"/>
      <c r="Q91" s="219">
        <f t="shared" si="7"/>
        <v>20</v>
      </c>
      <c r="R91" s="216">
        <f t="shared" si="2"/>
        <v>20</v>
      </c>
      <c r="S91" s="119"/>
      <c r="T91" s="119"/>
      <c r="U91" s="119">
        <v>54</v>
      </c>
      <c r="V91" s="120"/>
      <c r="W91" s="121"/>
    </row>
    <row r="92" spans="1:24" s="122" customFormat="1">
      <c r="A92" s="223" t="s">
        <v>266</v>
      </c>
      <c r="B92" s="211" t="s">
        <v>280</v>
      </c>
      <c r="C92" s="212">
        <v>1</v>
      </c>
      <c r="D92" s="213" t="s">
        <v>267</v>
      </c>
      <c r="E92" s="213" t="s">
        <v>278</v>
      </c>
      <c r="F92" s="214" t="s">
        <v>79</v>
      </c>
      <c r="G92" s="214" t="s">
        <v>264</v>
      </c>
      <c r="H92" s="212">
        <v>11</v>
      </c>
      <c r="I92" s="212">
        <v>15</v>
      </c>
      <c r="J92" s="212">
        <f t="shared" ref="J92:J151" si="8">I92-H92+1</f>
        <v>5</v>
      </c>
      <c r="K92" s="212"/>
      <c r="L92" s="212">
        <v>60</v>
      </c>
      <c r="M92" s="215">
        <f>K92/J92</f>
        <v>0</v>
      </c>
      <c r="N92" s="216">
        <f>L92/6</f>
        <v>10</v>
      </c>
      <c r="O92" s="217"/>
      <c r="P92" s="218"/>
      <c r="Q92" s="219">
        <f t="shared" si="7"/>
        <v>40</v>
      </c>
      <c r="R92" s="216">
        <f t="shared" ref="R92:R151" si="9">O92+P92+Q92</f>
        <v>40</v>
      </c>
      <c r="S92" s="119"/>
      <c r="T92" s="119"/>
      <c r="U92" s="119">
        <v>54</v>
      </c>
      <c r="V92" s="120"/>
      <c r="W92" s="121"/>
    </row>
    <row r="93" spans="1:24" s="122" customFormat="1">
      <c r="A93" s="124" t="s">
        <v>276</v>
      </c>
      <c r="B93" s="125" t="s">
        <v>144</v>
      </c>
      <c r="C93" s="126">
        <v>1</v>
      </c>
      <c r="D93" s="127" t="s">
        <v>274</v>
      </c>
      <c r="E93" s="122" t="s">
        <v>190</v>
      </c>
      <c r="F93" s="126">
        <v>2</v>
      </c>
      <c r="G93" s="128" t="s">
        <v>268</v>
      </c>
      <c r="H93" s="126">
        <v>6</v>
      </c>
      <c r="I93" s="126">
        <v>15</v>
      </c>
      <c r="J93" s="126">
        <f t="shared" si="8"/>
        <v>10</v>
      </c>
      <c r="K93" s="126"/>
      <c r="L93" s="126">
        <v>60</v>
      </c>
      <c r="M93" s="129"/>
      <c r="N93" s="130"/>
      <c r="P93" s="119"/>
      <c r="Q93" s="131">
        <f t="shared" si="7"/>
        <v>40</v>
      </c>
      <c r="R93" s="130">
        <f t="shared" si="9"/>
        <v>40</v>
      </c>
      <c r="S93" s="119"/>
      <c r="T93" s="119"/>
      <c r="U93" s="119">
        <v>54</v>
      </c>
      <c r="V93" s="120"/>
      <c r="W93" s="121"/>
    </row>
    <row r="94" spans="1:24" s="122" customFormat="1">
      <c r="A94" s="124" t="s">
        <v>276</v>
      </c>
      <c r="B94" s="125" t="s">
        <v>145</v>
      </c>
      <c r="C94" s="126">
        <v>1</v>
      </c>
      <c r="D94" s="127" t="s">
        <v>274</v>
      </c>
      <c r="E94" s="122" t="s">
        <v>190</v>
      </c>
      <c r="F94" s="126">
        <v>3</v>
      </c>
      <c r="G94" s="128" t="s">
        <v>268</v>
      </c>
      <c r="H94" s="126">
        <v>6</v>
      </c>
      <c r="I94" s="126">
        <v>15</v>
      </c>
      <c r="J94" s="126">
        <f t="shared" si="8"/>
        <v>10</v>
      </c>
      <c r="K94" s="126"/>
      <c r="L94" s="126">
        <v>60</v>
      </c>
      <c r="M94" s="129"/>
      <c r="N94" s="130"/>
      <c r="P94" s="119"/>
      <c r="Q94" s="131">
        <f t="shared" si="7"/>
        <v>40</v>
      </c>
      <c r="R94" s="130">
        <f t="shared" si="9"/>
        <v>40</v>
      </c>
      <c r="S94" s="119"/>
      <c r="T94" s="119"/>
      <c r="U94" s="119">
        <v>54</v>
      </c>
      <c r="V94" s="120"/>
      <c r="W94" s="121"/>
    </row>
    <row r="95" spans="1:24" s="122" customFormat="1">
      <c r="A95" s="124" t="s">
        <v>276</v>
      </c>
      <c r="B95" s="125" t="s">
        <v>146</v>
      </c>
      <c r="C95" s="126">
        <v>1</v>
      </c>
      <c r="D95" s="127" t="s">
        <v>275</v>
      </c>
      <c r="E95" s="122" t="s">
        <v>190</v>
      </c>
      <c r="F95" s="126">
        <v>4</v>
      </c>
      <c r="G95" s="128" t="s">
        <v>268</v>
      </c>
      <c r="H95" s="126">
        <v>6</v>
      </c>
      <c r="I95" s="126">
        <v>15</v>
      </c>
      <c r="J95" s="126">
        <f t="shared" si="8"/>
        <v>10</v>
      </c>
      <c r="K95" s="126"/>
      <c r="L95" s="126">
        <v>60</v>
      </c>
      <c r="M95" s="129"/>
      <c r="N95" s="130"/>
      <c r="P95" s="119"/>
      <c r="Q95" s="131">
        <f t="shared" si="7"/>
        <v>40</v>
      </c>
      <c r="R95" s="130">
        <f t="shared" si="9"/>
        <v>40</v>
      </c>
      <c r="S95" s="119"/>
      <c r="T95" s="119"/>
      <c r="U95" s="119">
        <v>54</v>
      </c>
      <c r="V95" s="120"/>
      <c r="W95" s="121"/>
    </row>
    <row r="96" spans="1:24" s="122" customFormat="1">
      <c r="A96" s="124" t="s">
        <v>276</v>
      </c>
      <c r="B96" s="125" t="s">
        <v>147</v>
      </c>
      <c r="C96" s="126">
        <v>1</v>
      </c>
      <c r="D96" s="127" t="s">
        <v>274</v>
      </c>
      <c r="E96" s="122" t="s">
        <v>190</v>
      </c>
      <c r="F96" s="126">
        <v>5</v>
      </c>
      <c r="G96" s="128" t="s">
        <v>268</v>
      </c>
      <c r="H96" s="126">
        <v>6</v>
      </c>
      <c r="I96" s="126">
        <v>15</v>
      </c>
      <c r="J96" s="126">
        <f t="shared" si="8"/>
        <v>10</v>
      </c>
      <c r="K96" s="126"/>
      <c r="L96" s="126">
        <v>60</v>
      </c>
      <c r="M96" s="129"/>
      <c r="N96" s="130"/>
      <c r="P96" s="119"/>
      <c r="Q96" s="131">
        <f t="shared" si="7"/>
        <v>40</v>
      </c>
      <c r="R96" s="130">
        <f t="shared" si="9"/>
        <v>40</v>
      </c>
      <c r="S96" s="119"/>
      <c r="T96" s="119"/>
      <c r="U96" s="119">
        <v>54</v>
      </c>
      <c r="V96" s="120"/>
      <c r="W96" s="121"/>
    </row>
    <row r="97" spans="1:23" s="122" customFormat="1">
      <c r="A97" s="124" t="s">
        <v>276</v>
      </c>
      <c r="B97" s="125" t="s">
        <v>173</v>
      </c>
      <c r="C97" s="126">
        <v>1</v>
      </c>
      <c r="D97" s="127" t="s">
        <v>274</v>
      </c>
      <c r="E97" s="122" t="s">
        <v>190</v>
      </c>
      <c r="F97" s="126" t="s">
        <v>76</v>
      </c>
      <c r="G97" s="128" t="s">
        <v>268</v>
      </c>
      <c r="H97" s="126">
        <v>1</v>
      </c>
      <c r="I97" s="126">
        <v>5</v>
      </c>
      <c r="J97" s="126">
        <f t="shared" si="8"/>
        <v>5</v>
      </c>
      <c r="K97" s="126"/>
      <c r="L97" s="126">
        <v>60</v>
      </c>
      <c r="M97" s="129"/>
      <c r="N97" s="130"/>
      <c r="P97" s="119"/>
      <c r="Q97" s="131">
        <f t="shared" si="7"/>
        <v>40</v>
      </c>
      <c r="R97" s="130">
        <f t="shared" si="9"/>
        <v>40</v>
      </c>
      <c r="S97" s="119"/>
      <c r="T97" s="119"/>
      <c r="U97" s="119">
        <v>54</v>
      </c>
      <c r="V97" s="120"/>
      <c r="W97" s="121"/>
    </row>
    <row r="98" spans="1:23" s="122" customFormat="1">
      <c r="A98" s="124" t="s">
        <v>276</v>
      </c>
      <c r="B98" s="125" t="s">
        <v>148</v>
      </c>
      <c r="C98" s="126">
        <v>1</v>
      </c>
      <c r="D98" s="127" t="s">
        <v>272</v>
      </c>
      <c r="E98" s="122" t="s">
        <v>235</v>
      </c>
      <c r="F98" s="126" t="s">
        <v>273</v>
      </c>
      <c r="G98" s="128" t="s">
        <v>264</v>
      </c>
      <c r="H98" s="126">
        <v>1</v>
      </c>
      <c r="I98" s="126">
        <v>15</v>
      </c>
      <c r="J98" s="126">
        <f t="shared" si="8"/>
        <v>15</v>
      </c>
      <c r="K98" s="126"/>
      <c r="L98" s="126">
        <v>45</v>
      </c>
      <c r="M98" s="129"/>
      <c r="N98" s="130"/>
      <c r="P98" s="119"/>
      <c r="Q98" s="131">
        <f t="shared" si="7"/>
        <v>30</v>
      </c>
      <c r="R98" s="130">
        <f t="shared" si="9"/>
        <v>30</v>
      </c>
      <c r="S98" s="119"/>
      <c r="T98" s="119"/>
      <c r="U98" s="119">
        <v>54</v>
      </c>
      <c r="V98" s="120"/>
      <c r="W98" s="121"/>
    </row>
    <row r="99" spans="1:23" s="122" customFormat="1">
      <c r="A99" s="124" t="s">
        <v>276</v>
      </c>
      <c r="B99" s="125" t="s">
        <v>148</v>
      </c>
      <c r="C99" s="126">
        <v>1</v>
      </c>
      <c r="D99" s="127" t="s">
        <v>272</v>
      </c>
      <c r="E99" s="122" t="s">
        <v>236</v>
      </c>
      <c r="F99" s="126" t="s">
        <v>273</v>
      </c>
      <c r="G99" s="128" t="s">
        <v>264</v>
      </c>
      <c r="H99" s="126">
        <v>1</v>
      </c>
      <c r="I99" s="126">
        <v>15</v>
      </c>
      <c r="J99" s="126">
        <f t="shared" si="8"/>
        <v>15</v>
      </c>
      <c r="K99" s="126"/>
      <c r="L99" s="126">
        <v>30</v>
      </c>
      <c r="M99" s="129"/>
      <c r="N99" s="130"/>
      <c r="P99" s="119"/>
      <c r="Q99" s="131">
        <f t="shared" si="7"/>
        <v>20</v>
      </c>
      <c r="R99" s="130">
        <f t="shared" si="9"/>
        <v>20</v>
      </c>
      <c r="S99" s="119"/>
      <c r="T99" s="119"/>
      <c r="U99" s="119">
        <v>54</v>
      </c>
      <c r="V99" s="120"/>
      <c r="W99" s="121"/>
    </row>
    <row r="100" spans="1:23" s="122" customFormat="1">
      <c r="A100" s="124" t="s">
        <v>276</v>
      </c>
      <c r="B100" s="125" t="s">
        <v>148</v>
      </c>
      <c r="C100" s="126">
        <v>1</v>
      </c>
      <c r="D100" s="127" t="s">
        <v>272</v>
      </c>
      <c r="E100" s="122" t="s">
        <v>237</v>
      </c>
      <c r="F100" s="126" t="s">
        <v>273</v>
      </c>
      <c r="G100" s="128" t="s">
        <v>264</v>
      </c>
      <c r="H100" s="126">
        <v>1</v>
      </c>
      <c r="I100" s="126">
        <v>15</v>
      </c>
      <c r="J100" s="126">
        <f t="shared" si="8"/>
        <v>15</v>
      </c>
      <c r="K100" s="126"/>
      <c r="L100" s="126">
        <v>30</v>
      </c>
      <c r="M100" s="129"/>
      <c r="N100" s="130"/>
      <c r="P100" s="119"/>
      <c r="Q100" s="131">
        <f t="shared" si="7"/>
        <v>20</v>
      </c>
      <c r="R100" s="130">
        <f t="shared" si="9"/>
        <v>20</v>
      </c>
      <c r="S100" s="119"/>
      <c r="T100" s="119"/>
      <c r="U100" s="119">
        <v>54</v>
      </c>
      <c r="V100" s="120"/>
      <c r="W100" s="121"/>
    </row>
    <row r="101" spans="1:23" s="122" customFormat="1">
      <c r="A101" s="124" t="s">
        <v>276</v>
      </c>
      <c r="B101" s="125" t="s">
        <v>148</v>
      </c>
      <c r="C101" s="126">
        <v>1</v>
      </c>
      <c r="D101" s="127" t="s">
        <v>272</v>
      </c>
      <c r="E101" s="122" t="s">
        <v>238</v>
      </c>
      <c r="F101" s="126" t="s">
        <v>273</v>
      </c>
      <c r="G101" s="128" t="s">
        <v>264</v>
      </c>
      <c r="H101" s="126">
        <v>1</v>
      </c>
      <c r="I101" s="126">
        <v>15</v>
      </c>
      <c r="J101" s="126">
        <f t="shared" si="8"/>
        <v>15</v>
      </c>
      <c r="K101" s="126"/>
      <c r="L101" s="126">
        <v>30</v>
      </c>
      <c r="M101" s="129"/>
      <c r="N101" s="130"/>
      <c r="P101" s="119"/>
      <c r="Q101" s="131">
        <f t="shared" si="7"/>
        <v>20</v>
      </c>
      <c r="R101" s="130">
        <f t="shared" si="9"/>
        <v>20</v>
      </c>
      <c r="S101" s="119"/>
      <c r="T101" s="119"/>
      <c r="U101" s="119">
        <v>54</v>
      </c>
      <c r="V101" s="120"/>
      <c r="W101" s="121"/>
    </row>
    <row r="102" spans="1:23" s="122" customFormat="1">
      <c r="A102" s="124" t="s">
        <v>276</v>
      </c>
      <c r="B102" s="125" t="s">
        <v>148</v>
      </c>
      <c r="C102" s="126">
        <v>1</v>
      </c>
      <c r="D102" s="127" t="s">
        <v>272</v>
      </c>
      <c r="E102" s="122" t="s">
        <v>239</v>
      </c>
      <c r="F102" s="126" t="s">
        <v>273</v>
      </c>
      <c r="G102" s="128" t="s">
        <v>264</v>
      </c>
      <c r="H102" s="126">
        <v>1</v>
      </c>
      <c r="I102" s="126">
        <v>15</v>
      </c>
      <c r="J102" s="126">
        <f t="shared" si="8"/>
        <v>15</v>
      </c>
      <c r="K102" s="126"/>
      <c r="L102" s="126">
        <v>30</v>
      </c>
      <c r="M102" s="129"/>
      <c r="N102" s="130"/>
      <c r="P102" s="119"/>
      <c r="Q102" s="131">
        <f t="shared" si="7"/>
        <v>20</v>
      </c>
      <c r="R102" s="130">
        <f t="shared" si="9"/>
        <v>20</v>
      </c>
      <c r="S102" s="119"/>
      <c r="T102" s="119"/>
      <c r="U102" s="119">
        <v>54</v>
      </c>
      <c r="V102" s="120"/>
      <c r="W102" s="121"/>
    </row>
    <row r="103" spans="1:23" s="122" customFormat="1">
      <c r="A103" s="124" t="s">
        <v>276</v>
      </c>
      <c r="B103" s="125" t="s">
        <v>148</v>
      </c>
      <c r="C103" s="126">
        <v>1</v>
      </c>
      <c r="D103" s="127" t="s">
        <v>272</v>
      </c>
      <c r="E103" s="122" t="s">
        <v>240</v>
      </c>
      <c r="F103" s="126" t="s">
        <v>273</v>
      </c>
      <c r="G103" s="128" t="s">
        <v>264</v>
      </c>
      <c r="H103" s="126">
        <v>1</v>
      </c>
      <c r="I103" s="126">
        <v>15</v>
      </c>
      <c r="J103" s="126">
        <f t="shared" si="8"/>
        <v>15</v>
      </c>
      <c r="K103" s="126"/>
      <c r="L103" s="126">
        <v>30</v>
      </c>
      <c r="M103" s="129"/>
      <c r="N103" s="130"/>
      <c r="P103" s="119"/>
      <c r="Q103" s="131">
        <f t="shared" ref="Q103:Q140" si="10">IF(J103=0,0,L103/1.5)</f>
        <v>20</v>
      </c>
      <c r="R103" s="130">
        <f t="shared" si="9"/>
        <v>20</v>
      </c>
      <c r="S103" s="119"/>
      <c r="T103" s="119"/>
      <c r="U103" s="119">
        <v>54</v>
      </c>
      <c r="V103" s="120"/>
      <c r="W103" s="121"/>
    </row>
    <row r="104" spans="1:23" s="122" customFormat="1">
      <c r="A104" s="124" t="s">
        <v>276</v>
      </c>
      <c r="B104" s="125" t="s">
        <v>148</v>
      </c>
      <c r="C104" s="126">
        <v>1</v>
      </c>
      <c r="D104" s="127" t="s">
        <v>272</v>
      </c>
      <c r="E104" s="122" t="s">
        <v>241</v>
      </c>
      <c r="F104" s="126" t="s">
        <v>273</v>
      </c>
      <c r="G104" s="128" t="s">
        <v>264</v>
      </c>
      <c r="H104" s="126">
        <v>1</v>
      </c>
      <c r="I104" s="126">
        <v>15</v>
      </c>
      <c r="J104" s="126">
        <f t="shared" si="8"/>
        <v>15</v>
      </c>
      <c r="K104" s="126"/>
      <c r="L104" s="126">
        <v>45</v>
      </c>
      <c r="M104" s="129"/>
      <c r="N104" s="130"/>
      <c r="P104" s="119"/>
      <c r="Q104" s="131">
        <f t="shared" si="10"/>
        <v>30</v>
      </c>
      <c r="R104" s="130">
        <f t="shared" si="9"/>
        <v>30</v>
      </c>
      <c r="S104" s="119"/>
      <c r="T104" s="119"/>
      <c r="U104" s="119">
        <v>54</v>
      </c>
      <c r="V104" s="120"/>
      <c r="W104" s="121"/>
    </row>
    <row r="105" spans="1:23" s="122" customFormat="1">
      <c r="A105" s="124" t="s">
        <v>276</v>
      </c>
      <c r="B105" s="125" t="s">
        <v>148</v>
      </c>
      <c r="C105" s="126">
        <v>1</v>
      </c>
      <c r="D105" s="127" t="s">
        <v>272</v>
      </c>
      <c r="E105" s="122" t="s">
        <v>242</v>
      </c>
      <c r="F105" s="126" t="s">
        <v>273</v>
      </c>
      <c r="G105" s="128" t="s">
        <v>264</v>
      </c>
      <c r="H105" s="126">
        <v>1</v>
      </c>
      <c r="I105" s="126">
        <v>15</v>
      </c>
      <c r="J105" s="126">
        <f t="shared" si="8"/>
        <v>15</v>
      </c>
      <c r="K105" s="126"/>
      <c r="L105" s="126">
        <v>45</v>
      </c>
      <c r="M105" s="129"/>
      <c r="N105" s="130"/>
      <c r="P105" s="119"/>
      <c r="Q105" s="131">
        <f t="shared" si="10"/>
        <v>30</v>
      </c>
      <c r="R105" s="130">
        <f t="shared" si="9"/>
        <v>30</v>
      </c>
      <c r="S105" s="119"/>
      <c r="T105" s="119"/>
      <c r="U105" s="119">
        <v>54</v>
      </c>
      <c r="V105" s="120"/>
      <c r="W105" s="121"/>
    </row>
    <row r="106" spans="1:23" s="122" customFormat="1">
      <c r="A106" s="124" t="s">
        <v>276</v>
      </c>
      <c r="B106" s="125" t="s">
        <v>174</v>
      </c>
      <c r="C106" s="126">
        <v>1</v>
      </c>
      <c r="D106" s="127" t="s">
        <v>270</v>
      </c>
      <c r="E106" s="122" t="s">
        <v>190</v>
      </c>
      <c r="F106" s="126" t="s">
        <v>79</v>
      </c>
      <c r="G106" s="128" t="s">
        <v>268</v>
      </c>
      <c r="H106" s="126">
        <v>1</v>
      </c>
      <c r="I106" s="126">
        <v>5</v>
      </c>
      <c r="J106" s="126">
        <f t="shared" si="8"/>
        <v>5</v>
      </c>
      <c r="K106" s="126"/>
      <c r="L106" s="126">
        <v>60</v>
      </c>
      <c r="M106" s="129"/>
      <c r="N106" s="130"/>
      <c r="P106" s="119"/>
      <c r="Q106" s="131">
        <f t="shared" si="10"/>
        <v>40</v>
      </c>
      <c r="R106" s="130">
        <f t="shared" si="9"/>
        <v>40</v>
      </c>
      <c r="S106" s="119"/>
      <c r="T106" s="119"/>
      <c r="U106" s="119">
        <v>54</v>
      </c>
      <c r="V106" s="120"/>
      <c r="W106" s="121"/>
    </row>
    <row r="107" spans="1:23" s="122" customFormat="1">
      <c r="A107" s="124" t="s">
        <v>276</v>
      </c>
      <c r="B107" s="125" t="s">
        <v>169</v>
      </c>
      <c r="C107" s="126">
        <v>1</v>
      </c>
      <c r="D107" s="127" t="s">
        <v>272</v>
      </c>
      <c r="E107" s="122" t="s">
        <v>190</v>
      </c>
      <c r="F107" s="126" t="s">
        <v>77</v>
      </c>
      <c r="G107" s="128" t="s">
        <v>264</v>
      </c>
      <c r="H107" s="126">
        <v>1</v>
      </c>
      <c r="I107" s="126">
        <v>5</v>
      </c>
      <c r="J107" s="126">
        <f t="shared" si="8"/>
        <v>5</v>
      </c>
      <c r="K107" s="126"/>
      <c r="L107" s="126">
        <v>60</v>
      </c>
      <c r="M107" s="129"/>
      <c r="N107" s="130"/>
      <c r="P107" s="119"/>
      <c r="Q107" s="131">
        <f t="shared" si="10"/>
        <v>40</v>
      </c>
      <c r="R107" s="130">
        <f t="shared" si="9"/>
        <v>40</v>
      </c>
      <c r="S107" s="119"/>
      <c r="T107" s="119"/>
      <c r="U107" s="119">
        <v>54</v>
      </c>
      <c r="V107" s="120"/>
      <c r="W107" s="121"/>
    </row>
    <row r="108" spans="1:23" s="122" customFormat="1">
      <c r="A108" s="124" t="s">
        <v>276</v>
      </c>
      <c r="B108" s="125" t="s">
        <v>170</v>
      </c>
      <c r="C108" s="126">
        <v>1</v>
      </c>
      <c r="D108" s="127" t="s">
        <v>272</v>
      </c>
      <c r="E108" s="122" t="s">
        <v>190</v>
      </c>
      <c r="F108" s="126" t="s">
        <v>77</v>
      </c>
      <c r="G108" s="128" t="s">
        <v>268</v>
      </c>
      <c r="H108" s="126">
        <v>1</v>
      </c>
      <c r="I108" s="126">
        <v>5</v>
      </c>
      <c r="J108" s="126">
        <f t="shared" si="8"/>
        <v>5</v>
      </c>
      <c r="K108" s="126"/>
      <c r="L108" s="126">
        <v>60</v>
      </c>
      <c r="M108" s="129"/>
      <c r="N108" s="130"/>
      <c r="P108" s="119"/>
      <c r="Q108" s="131">
        <f t="shared" si="10"/>
        <v>40</v>
      </c>
      <c r="R108" s="130">
        <f t="shared" si="9"/>
        <v>40</v>
      </c>
      <c r="S108" s="119"/>
      <c r="T108" s="119"/>
      <c r="U108" s="119">
        <v>54</v>
      </c>
      <c r="V108" s="120"/>
      <c r="W108" s="121"/>
    </row>
    <row r="109" spans="1:23" s="122" customFormat="1">
      <c r="A109" s="124" t="s">
        <v>276</v>
      </c>
      <c r="B109" s="125" t="s">
        <v>171</v>
      </c>
      <c r="C109" s="126">
        <v>1</v>
      </c>
      <c r="D109" s="127" t="s">
        <v>272</v>
      </c>
      <c r="E109" s="122" t="s">
        <v>190</v>
      </c>
      <c r="F109" s="126" t="s">
        <v>77</v>
      </c>
      <c r="G109" s="128" t="s">
        <v>264</v>
      </c>
      <c r="H109" s="126">
        <v>6</v>
      </c>
      <c r="I109" s="126">
        <v>10</v>
      </c>
      <c r="J109" s="126">
        <f t="shared" si="8"/>
        <v>5</v>
      </c>
      <c r="K109" s="126"/>
      <c r="L109" s="126">
        <v>60</v>
      </c>
      <c r="M109" s="129"/>
      <c r="N109" s="130"/>
      <c r="P109" s="119"/>
      <c r="Q109" s="131">
        <f t="shared" si="10"/>
        <v>40</v>
      </c>
      <c r="R109" s="130">
        <f t="shared" si="9"/>
        <v>40</v>
      </c>
      <c r="S109" s="119"/>
      <c r="T109" s="119"/>
      <c r="U109" s="119">
        <v>54</v>
      </c>
      <c r="V109" s="120"/>
      <c r="W109" s="121"/>
    </row>
    <row r="110" spans="1:23" s="122" customFormat="1">
      <c r="A110" s="124" t="s">
        <v>276</v>
      </c>
      <c r="B110" s="125" t="s">
        <v>172</v>
      </c>
      <c r="C110" s="126">
        <v>1</v>
      </c>
      <c r="D110" s="127" t="s">
        <v>272</v>
      </c>
      <c r="E110" s="122" t="s">
        <v>190</v>
      </c>
      <c r="F110" s="126" t="s">
        <v>77</v>
      </c>
      <c r="G110" s="128" t="s">
        <v>268</v>
      </c>
      <c r="H110" s="126">
        <v>6</v>
      </c>
      <c r="I110" s="126">
        <v>10</v>
      </c>
      <c r="J110" s="126">
        <f t="shared" si="8"/>
        <v>5</v>
      </c>
      <c r="K110" s="126"/>
      <c r="L110" s="126">
        <v>60</v>
      </c>
      <c r="M110" s="129"/>
      <c r="N110" s="130"/>
      <c r="P110" s="119"/>
      <c r="Q110" s="131">
        <f t="shared" si="10"/>
        <v>40</v>
      </c>
      <c r="R110" s="130">
        <f t="shared" si="9"/>
        <v>40</v>
      </c>
      <c r="S110" s="119"/>
      <c r="T110" s="119"/>
      <c r="U110" s="119">
        <v>54</v>
      </c>
      <c r="V110" s="120"/>
      <c r="W110" s="121"/>
    </row>
    <row r="111" spans="1:23" s="122" customFormat="1">
      <c r="A111" s="124" t="s">
        <v>276</v>
      </c>
      <c r="B111" s="125" t="s">
        <v>177</v>
      </c>
      <c r="C111" s="126">
        <v>1</v>
      </c>
      <c r="D111" s="127" t="s">
        <v>275</v>
      </c>
      <c r="E111" s="122" t="s">
        <v>190</v>
      </c>
      <c r="F111" s="126" t="s">
        <v>77</v>
      </c>
      <c r="G111" s="128" t="s">
        <v>264</v>
      </c>
      <c r="H111" s="126">
        <v>11</v>
      </c>
      <c r="I111" s="126">
        <v>15</v>
      </c>
      <c r="J111" s="126">
        <f t="shared" si="8"/>
        <v>5</v>
      </c>
      <c r="K111" s="126"/>
      <c r="L111" s="126">
        <v>60</v>
      </c>
      <c r="M111" s="129"/>
      <c r="N111" s="130"/>
      <c r="P111" s="119"/>
      <c r="Q111" s="131">
        <f t="shared" si="10"/>
        <v>40</v>
      </c>
      <c r="R111" s="130">
        <f t="shared" si="9"/>
        <v>40</v>
      </c>
      <c r="S111" s="119"/>
      <c r="T111" s="119"/>
      <c r="U111" s="119">
        <v>54</v>
      </c>
      <c r="V111" s="120"/>
      <c r="W111" s="121"/>
    </row>
    <row r="112" spans="1:23" s="122" customFormat="1">
      <c r="A112" s="124" t="s">
        <v>276</v>
      </c>
      <c r="B112" s="125" t="s">
        <v>191</v>
      </c>
      <c r="C112" s="126">
        <v>1</v>
      </c>
      <c r="D112" s="127" t="s">
        <v>275</v>
      </c>
      <c r="E112" s="122" t="s">
        <v>190</v>
      </c>
      <c r="F112" s="126" t="s">
        <v>77</v>
      </c>
      <c r="G112" s="128" t="s">
        <v>268</v>
      </c>
      <c r="H112" s="126">
        <v>11</v>
      </c>
      <c r="I112" s="126">
        <v>15</v>
      </c>
      <c r="J112" s="126">
        <f t="shared" si="8"/>
        <v>5</v>
      </c>
      <c r="K112" s="126"/>
      <c r="L112" s="126">
        <v>60</v>
      </c>
      <c r="M112" s="129"/>
      <c r="N112" s="130"/>
      <c r="P112" s="119"/>
      <c r="Q112" s="131">
        <f t="shared" si="10"/>
        <v>40</v>
      </c>
      <c r="R112" s="130">
        <f t="shared" si="9"/>
        <v>40</v>
      </c>
      <c r="S112" s="119"/>
      <c r="T112" s="119"/>
      <c r="U112" s="119">
        <v>54</v>
      </c>
      <c r="V112" s="120"/>
      <c r="W112" s="121"/>
    </row>
    <row r="113" spans="1:24" s="166" customFormat="1">
      <c r="A113" s="210" t="s">
        <v>271</v>
      </c>
      <c r="B113" s="211" t="s">
        <v>326</v>
      </c>
      <c r="C113" s="212">
        <v>1</v>
      </c>
      <c r="D113" s="213" t="s">
        <v>277</v>
      </c>
      <c r="E113" s="217" t="s">
        <v>248</v>
      </c>
      <c r="F113" s="212">
        <v>2</v>
      </c>
      <c r="G113" s="214" t="s">
        <v>264</v>
      </c>
      <c r="H113" s="212">
        <v>1</v>
      </c>
      <c r="I113" s="212">
        <v>8</v>
      </c>
      <c r="J113" s="212">
        <f t="shared" si="8"/>
        <v>8</v>
      </c>
      <c r="K113" s="212"/>
      <c r="L113" s="212">
        <v>45</v>
      </c>
      <c r="M113" s="215"/>
      <c r="N113" s="216"/>
      <c r="O113" s="217"/>
      <c r="P113" s="218"/>
      <c r="Q113" s="219">
        <f t="shared" si="10"/>
        <v>30</v>
      </c>
      <c r="R113" s="216">
        <f t="shared" si="9"/>
        <v>30</v>
      </c>
      <c r="S113" s="119"/>
      <c r="T113" s="119"/>
      <c r="U113" s="119">
        <v>54</v>
      </c>
      <c r="V113" s="120"/>
      <c r="W113" s="121"/>
      <c r="X113" s="122"/>
    </row>
    <row r="114" spans="1:24" s="166" customFormat="1">
      <c r="A114" s="210" t="s">
        <v>271</v>
      </c>
      <c r="B114" s="211" t="s">
        <v>326</v>
      </c>
      <c r="C114" s="212">
        <v>1</v>
      </c>
      <c r="D114" s="213" t="s">
        <v>277</v>
      </c>
      <c r="E114" s="217" t="s">
        <v>249</v>
      </c>
      <c r="F114" s="212">
        <v>5</v>
      </c>
      <c r="G114" s="214" t="s">
        <v>268</v>
      </c>
      <c r="H114" s="212">
        <v>1</v>
      </c>
      <c r="I114" s="212">
        <v>8</v>
      </c>
      <c r="J114" s="212">
        <f t="shared" si="8"/>
        <v>8</v>
      </c>
      <c r="K114" s="212"/>
      <c r="L114" s="212">
        <v>30</v>
      </c>
      <c r="M114" s="215"/>
      <c r="N114" s="216"/>
      <c r="O114" s="217"/>
      <c r="P114" s="218"/>
      <c r="Q114" s="219">
        <f t="shared" si="10"/>
        <v>20</v>
      </c>
      <c r="R114" s="216">
        <f t="shared" si="9"/>
        <v>20</v>
      </c>
      <c r="S114" s="119"/>
      <c r="T114" s="119"/>
      <c r="U114" s="119">
        <v>54</v>
      </c>
      <c r="V114" s="120"/>
      <c r="W114" s="121"/>
      <c r="X114" s="122"/>
    </row>
    <row r="115" spans="1:24" s="166" customFormat="1">
      <c r="A115" s="210" t="s">
        <v>271</v>
      </c>
      <c r="B115" s="211" t="s">
        <v>326</v>
      </c>
      <c r="C115" s="212">
        <v>1</v>
      </c>
      <c r="D115" s="213" t="s">
        <v>277</v>
      </c>
      <c r="E115" s="217" t="s">
        <v>251</v>
      </c>
      <c r="F115" s="212">
        <v>5</v>
      </c>
      <c r="G115" s="214" t="s">
        <v>264</v>
      </c>
      <c r="H115" s="212">
        <v>1</v>
      </c>
      <c r="I115" s="212">
        <v>8</v>
      </c>
      <c r="J115" s="212">
        <f t="shared" si="8"/>
        <v>8</v>
      </c>
      <c r="K115" s="212"/>
      <c r="L115" s="212">
        <v>30</v>
      </c>
      <c r="M115" s="215"/>
      <c r="N115" s="216"/>
      <c r="O115" s="217"/>
      <c r="P115" s="218"/>
      <c r="Q115" s="219">
        <f t="shared" si="10"/>
        <v>20</v>
      </c>
      <c r="R115" s="216">
        <f t="shared" si="9"/>
        <v>20</v>
      </c>
      <c r="S115" s="119"/>
      <c r="T115" s="119"/>
      <c r="U115" s="119">
        <v>54</v>
      </c>
      <c r="V115" s="120"/>
      <c r="W115" s="121"/>
      <c r="X115" s="122"/>
    </row>
    <row r="116" spans="1:24" s="166" customFormat="1">
      <c r="A116" s="210" t="s">
        <v>271</v>
      </c>
      <c r="B116" s="211" t="s">
        <v>326</v>
      </c>
      <c r="C116" s="212">
        <v>1</v>
      </c>
      <c r="D116" s="213" t="s">
        <v>277</v>
      </c>
      <c r="E116" s="217" t="s">
        <v>250</v>
      </c>
      <c r="F116" s="212">
        <v>7</v>
      </c>
      <c r="G116" s="214" t="s">
        <v>268</v>
      </c>
      <c r="H116" s="212">
        <v>1</v>
      </c>
      <c r="I116" s="212">
        <v>8</v>
      </c>
      <c r="J116" s="212">
        <f t="shared" si="8"/>
        <v>8</v>
      </c>
      <c r="K116" s="212"/>
      <c r="L116" s="212">
        <v>30</v>
      </c>
      <c r="M116" s="215"/>
      <c r="N116" s="216"/>
      <c r="O116" s="217"/>
      <c r="P116" s="218"/>
      <c r="Q116" s="219">
        <f t="shared" si="10"/>
        <v>20</v>
      </c>
      <c r="R116" s="216">
        <f t="shared" si="9"/>
        <v>20</v>
      </c>
      <c r="S116" s="119"/>
      <c r="T116" s="119"/>
      <c r="U116" s="119">
        <v>54</v>
      </c>
      <c r="V116" s="120"/>
      <c r="W116" s="121"/>
      <c r="X116" s="122"/>
    </row>
    <row r="117" spans="1:24" s="166" customFormat="1">
      <c r="A117" s="210" t="s">
        <v>271</v>
      </c>
      <c r="B117" s="211" t="s">
        <v>326</v>
      </c>
      <c r="C117" s="212">
        <v>1</v>
      </c>
      <c r="D117" s="213" t="s">
        <v>277</v>
      </c>
      <c r="E117" s="217" t="s">
        <v>252</v>
      </c>
      <c r="F117" s="212">
        <v>7</v>
      </c>
      <c r="G117" s="214" t="s">
        <v>264</v>
      </c>
      <c r="H117" s="212">
        <v>1</v>
      </c>
      <c r="I117" s="212">
        <v>8</v>
      </c>
      <c r="J117" s="212">
        <f>I117-H117+1</f>
        <v>8</v>
      </c>
      <c r="K117" s="212"/>
      <c r="L117" s="212">
        <v>25</v>
      </c>
      <c r="M117" s="215"/>
      <c r="N117" s="216"/>
      <c r="O117" s="217"/>
      <c r="P117" s="218"/>
      <c r="Q117" s="219">
        <f>IF(J117=0,0,L117/1.5)</f>
        <v>16.666666666666668</v>
      </c>
      <c r="R117" s="216">
        <f>O117+P117+Q117</f>
        <v>16.666666666666668</v>
      </c>
      <c r="S117" s="119"/>
      <c r="T117" s="119"/>
      <c r="U117" s="119">
        <v>54</v>
      </c>
      <c r="V117" s="120"/>
      <c r="W117" s="121"/>
      <c r="X117" s="122"/>
    </row>
    <row r="118" spans="1:24" s="166" customFormat="1">
      <c r="A118" s="210" t="s">
        <v>271</v>
      </c>
      <c r="B118" s="211" t="s">
        <v>326</v>
      </c>
      <c r="C118" s="212">
        <v>1</v>
      </c>
      <c r="D118" s="213" t="s">
        <v>277</v>
      </c>
      <c r="E118" s="217" t="s">
        <v>252</v>
      </c>
      <c r="F118" s="212">
        <v>7</v>
      </c>
      <c r="G118" s="214" t="s">
        <v>268</v>
      </c>
      <c r="H118" s="212">
        <v>1</v>
      </c>
      <c r="I118" s="212">
        <v>8</v>
      </c>
      <c r="J118" s="212">
        <f t="shared" si="8"/>
        <v>8</v>
      </c>
      <c r="K118" s="212"/>
      <c r="L118" s="212">
        <v>20</v>
      </c>
      <c r="M118" s="215"/>
      <c r="N118" s="216"/>
      <c r="O118" s="217"/>
      <c r="P118" s="218"/>
      <c r="Q118" s="219">
        <f t="shared" si="10"/>
        <v>13.333333333333334</v>
      </c>
      <c r="R118" s="216">
        <f t="shared" si="9"/>
        <v>13.333333333333334</v>
      </c>
      <c r="S118" s="119"/>
      <c r="T118" s="119"/>
      <c r="U118" s="119">
        <v>54</v>
      </c>
      <c r="V118" s="120"/>
      <c r="W118" s="121"/>
      <c r="X118" s="122"/>
    </row>
    <row r="119" spans="1:24" s="166" customFormat="1">
      <c r="A119" s="210" t="s">
        <v>271</v>
      </c>
      <c r="B119" s="211" t="s">
        <v>148</v>
      </c>
      <c r="C119" s="212">
        <v>1</v>
      </c>
      <c r="D119" s="213" t="s">
        <v>272</v>
      </c>
      <c r="E119" s="217" t="s">
        <v>243</v>
      </c>
      <c r="F119" s="212" t="s">
        <v>273</v>
      </c>
      <c r="G119" s="214" t="s">
        <v>264</v>
      </c>
      <c r="H119" s="212">
        <v>13</v>
      </c>
      <c r="I119" s="212">
        <v>15</v>
      </c>
      <c r="J119" s="212">
        <f t="shared" si="8"/>
        <v>3</v>
      </c>
      <c r="K119" s="212"/>
      <c r="L119" s="212">
        <v>45</v>
      </c>
      <c r="M119" s="215"/>
      <c r="N119" s="216"/>
      <c r="O119" s="217"/>
      <c r="P119" s="218"/>
      <c r="Q119" s="219">
        <f t="shared" si="10"/>
        <v>30</v>
      </c>
      <c r="R119" s="216">
        <f t="shared" si="9"/>
        <v>30</v>
      </c>
      <c r="S119" s="119"/>
      <c r="T119" s="119"/>
      <c r="U119" s="119">
        <v>54</v>
      </c>
      <c r="V119" s="120"/>
      <c r="W119" s="121"/>
      <c r="X119" s="122"/>
    </row>
    <row r="120" spans="1:24" s="166" customFormat="1">
      <c r="A120" s="210" t="s">
        <v>271</v>
      </c>
      <c r="B120" s="211" t="s">
        <v>181</v>
      </c>
      <c r="C120" s="212">
        <v>1</v>
      </c>
      <c r="D120" s="213" t="s">
        <v>270</v>
      </c>
      <c r="E120" s="217" t="s">
        <v>183</v>
      </c>
      <c r="F120" s="212" t="s">
        <v>291</v>
      </c>
      <c r="G120" s="214" t="s">
        <v>264</v>
      </c>
      <c r="H120" s="212">
        <v>1</v>
      </c>
      <c r="I120" s="212">
        <v>5</v>
      </c>
      <c r="J120" s="212">
        <f t="shared" si="8"/>
        <v>5</v>
      </c>
      <c r="K120" s="212"/>
      <c r="L120" s="212">
        <v>60</v>
      </c>
      <c r="M120" s="215"/>
      <c r="N120" s="216"/>
      <c r="O120" s="217"/>
      <c r="P120" s="218"/>
      <c r="Q120" s="219">
        <f t="shared" si="10"/>
        <v>40</v>
      </c>
      <c r="R120" s="216">
        <f t="shared" si="9"/>
        <v>40</v>
      </c>
      <c r="S120" s="119"/>
      <c r="T120" s="119"/>
      <c r="U120" s="119">
        <v>54</v>
      </c>
      <c r="V120" s="120"/>
      <c r="W120" s="121"/>
      <c r="X120" s="122"/>
    </row>
    <row r="121" spans="1:24" s="166" customFormat="1">
      <c r="A121" s="210" t="s">
        <v>271</v>
      </c>
      <c r="B121" s="211" t="s">
        <v>182</v>
      </c>
      <c r="C121" s="212">
        <v>1</v>
      </c>
      <c r="D121" s="213" t="s">
        <v>270</v>
      </c>
      <c r="E121" s="217" t="s">
        <v>183</v>
      </c>
      <c r="F121" s="212" t="s">
        <v>291</v>
      </c>
      <c r="G121" s="214" t="s">
        <v>268</v>
      </c>
      <c r="H121" s="212">
        <v>1</v>
      </c>
      <c r="I121" s="212">
        <v>5</v>
      </c>
      <c r="J121" s="212">
        <f>I121-H121+1</f>
        <v>5</v>
      </c>
      <c r="K121" s="212"/>
      <c r="L121" s="212">
        <v>30</v>
      </c>
      <c r="M121" s="215"/>
      <c r="N121" s="216"/>
      <c r="O121" s="217"/>
      <c r="P121" s="218"/>
      <c r="Q121" s="219">
        <f>IF(J121=0,0,L121/1.5)</f>
        <v>20</v>
      </c>
      <c r="R121" s="216">
        <f>O121+P121+Q121</f>
        <v>20</v>
      </c>
      <c r="S121" s="119"/>
      <c r="T121" s="119"/>
      <c r="U121" s="119">
        <v>54</v>
      </c>
      <c r="V121" s="120"/>
      <c r="W121" s="121"/>
      <c r="X121" s="122"/>
    </row>
    <row r="122" spans="1:24" s="166" customFormat="1">
      <c r="A122" s="210" t="s">
        <v>271</v>
      </c>
      <c r="B122" s="211" t="s">
        <v>181</v>
      </c>
      <c r="C122" s="212">
        <v>1</v>
      </c>
      <c r="D122" s="213" t="s">
        <v>263</v>
      </c>
      <c r="E122" s="217" t="s">
        <v>180</v>
      </c>
      <c r="F122" s="212" t="s">
        <v>331</v>
      </c>
      <c r="G122" s="214" t="s">
        <v>264</v>
      </c>
      <c r="H122" s="212">
        <v>6</v>
      </c>
      <c r="I122" s="212">
        <v>10</v>
      </c>
      <c r="J122" s="212">
        <f>I122-H122+1</f>
        <v>5</v>
      </c>
      <c r="K122" s="212"/>
      <c r="L122" s="212">
        <v>60</v>
      </c>
      <c r="M122" s="215"/>
      <c r="N122" s="216"/>
      <c r="O122" s="217"/>
      <c r="P122" s="218"/>
      <c r="Q122" s="219">
        <f>IF(J122=0,0,L122/1.5)</f>
        <v>40</v>
      </c>
      <c r="R122" s="216">
        <f>O122+P122+Q122</f>
        <v>40</v>
      </c>
      <c r="S122" s="119"/>
      <c r="T122" s="119"/>
      <c r="U122" s="119">
        <v>54</v>
      </c>
      <c r="V122" s="120"/>
      <c r="W122" s="121"/>
      <c r="X122" s="122"/>
    </row>
    <row r="123" spans="1:24" s="166" customFormat="1">
      <c r="A123" s="210" t="s">
        <v>271</v>
      </c>
      <c r="B123" s="211" t="s">
        <v>182</v>
      </c>
      <c r="C123" s="212">
        <v>1</v>
      </c>
      <c r="D123" s="213" t="s">
        <v>263</v>
      </c>
      <c r="E123" s="217" t="s">
        <v>180</v>
      </c>
      <c r="F123" s="212" t="s">
        <v>331</v>
      </c>
      <c r="G123" s="214" t="s">
        <v>268</v>
      </c>
      <c r="H123" s="212">
        <v>6</v>
      </c>
      <c r="I123" s="212">
        <v>10</v>
      </c>
      <c r="J123" s="212">
        <f t="shared" si="8"/>
        <v>5</v>
      </c>
      <c r="K123" s="212"/>
      <c r="L123" s="212">
        <v>60</v>
      </c>
      <c r="M123" s="215"/>
      <c r="N123" s="216"/>
      <c r="O123" s="217"/>
      <c r="P123" s="218"/>
      <c r="Q123" s="219">
        <f t="shared" si="10"/>
        <v>40</v>
      </c>
      <c r="R123" s="216">
        <f t="shared" si="9"/>
        <v>40</v>
      </c>
      <c r="S123" s="119"/>
      <c r="T123" s="119"/>
      <c r="U123" s="119">
        <v>54</v>
      </c>
      <c r="V123" s="120"/>
      <c r="W123" s="121"/>
      <c r="X123" s="122"/>
    </row>
    <row r="124" spans="1:24" s="166" customFormat="1">
      <c r="A124" s="210" t="s">
        <v>271</v>
      </c>
      <c r="B124" s="211" t="s">
        <v>184</v>
      </c>
      <c r="C124" s="212">
        <v>1</v>
      </c>
      <c r="D124" s="213" t="s">
        <v>263</v>
      </c>
      <c r="E124" s="217" t="s">
        <v>180</v>
      </c>
      <c r="F124" s="212" t="s">
        <v>77</v>
      </c>
      <c r="G124" s="214" t="s">
        <v>264</v>
      </c>
      <c r="H124" s="212">
        <v>11</v>
      </c>
      <c r="I124" s="212">
        <v>15</v>
      </c>
      <c r="J124" s="212">
        <f>I124-H124+1</f>
        <v>5</v>
      </c>
      <c r="K124" s="212"/>
      <c r="L124" s="212">
        <v>60</v>
      </c>
      <c r="M124" s="215"/>
      <c r="N124" s="216"/>
      <c r="O124" s="217"/>
      <c r="P124" s="218"/>
      <c r="Q124" s="219">
        <f>IF(J124=0,0,L124/1.5)</f>
        <v>40</v>
      </c>
      <c r="R124" s="216">
        <f>O124+P124+Q124</f>
        <v>40</v>
      </c>
      <c r="S124" s="119"/>
      <c r="T124" s="119"/>
      <c r="U124" s="119">
        <v>54</v>
      </c>
      <c r="V124" s="120"/>
      <c r="W124" s="121"/>
      <c r="X124" s="122"/>
    </row>
    <row r="125" spans="1:24" s="166" customFormat="1">
      <c r="A125" s="210" t="s">
        <v>271</v>
      </c>
      <c r="B125" s="211" t="s">
        <v>185</v>
      </c>
      <c r="C125" s="212">
        <v>1</v>
      </c>
      <c r="D125" s="213" t="s">
        <v>263</v>
      </c>
      <c r="E125" s="217" t="s">
        <v>180</v>
      </c>
      <c r="F125" s="212" t="s">
        <v>77</v>
      </c>
      <c r="G125" s="214" t="s">
        <v>268</v>
      </c>
      <c r="H125" s="212">
        <v>11</v>
      </c>
      <c r="I125" s="212">
        <v>15</v>
      </c>
      <c r="J125" s="212">
        <f>I125-H125+1</f>
        <v>5</v>
      </c>
      <c r="K125" s="212"/>
      <c r="L125" s="212">
        <v>60</v>
      </c>
      <c r="M125" s="215"/>
      <c r="N125" s="216"/>
      <c r="O125" s="217"/>
      <c r="P125" s="218"/>
      <c r="Q125" s="219">
        <f>IF(J125=0,0,L125/1.5)</f>
        <v>40</v>
      </c>
      <c r="R125" s="216">
        <f>O125+P125+Q125</f>
        <v>40</v>
      </c>
      <c r="S125" s="119"/>
      <c r="T125" s="119"/>
      <c r="U125" s="119">
        <v>54</v>
      </c>
      <c r="V125" s="120"/>
      <c r="W125" s="121"/>
      <c r="X125" s="122"/>
    </row>
    <row r="126" spans="1:24" s="166" customFormat="1">
      <c r="A126" s="124" t="s">
        <v>292</v>
      </c>
      <c r="B126" s="125" t="s">
        <v>196</v>
      </c>
      <c r="C126" s="126">
        <v>1</v>
      </c>
      <c r="D126" s="127" t="s">
        <v>269</v>
      </c>
      <c r="E126" s="122" t="s">
        <v>183</v>
      </c>
      <c r="F126" s="126" t="s">
        <v>76</v>
      </c>
      <c r="G126" s="128" t="s">
        <v>264</v>
      </c>
      <c r="H126" s="126">
        <v>1</v>
      </c>
      <c r="I126" s="126">
        <v>5</v>
      </c>
      <c r="J126" s="126">
        <f t="shared" si="8"/>
        <v>5</v>
      </c>
      <c r="K126" s="126"/>
      <c r="L126" s="126">
        <v>60</v>
      </c>
      <c r="M126" s="129"/>
      <c r="N126" s="130"/>
      <c r="O126" s="122"/>
      <c r="P126" s="119"/>
      <c r="Q126" s="131">
        <f t="shared" si="10"/>
        <v>40</v>
      </c>
      <c r="R126" s="130">
        <f t="shared" si="9"/>
        <v>40</v>
      </c>
      <c r="S126" s="119"/>
      <c r="T126" s="119"/>
      <c r="U126" s="119">
        <v>54</v>
      </c>
      <c r="V126" s="120"/>
      <c r="W126" s="121"/>
      <c r="X126" s="122"/>
    </row>
    <row r="127" spans="1:24" s="166" customFormat="1">
      <c r="A127" s="124" t="s">
        <v>292</v>
      </c>
      <c r="B127" s="125" t="s">
        <v>212</v>
      </c>
      <c r="C127" s="126">
        <v>1</v>
      </c>
      <c r="D127" s="127" t="s">
        <v>269</v>
      </c>
      <c r="E127" s="122" t="s">
        <v>183</v>
      </c>
      <c r="F127" s="126" t="s">
        <v>76</v>
      </c>
      <c r="G127" s="128" t="s">
        <v>268</v>
      </c>
      <c r="H127" s="126">
        <v>1</v>
      </c>
      <c r="I127" s="126">
        <v>5</v>
      </c>
      <c r="J127" s="126">
        <f t="shared" si="8"/>
        <v>5</v>
      </c>
      <c r="K127" s="126"/>
      <c r="L127" s="126">
        <v>60</v>
      </c>
      <c r="M127" s="129"/>
      <c r="N127" s="130"/>
      <c r="O127" s="122"/>
      <c r="P127" s="119"/>
      <c r="Q127" s="131">
        <f t="shared" si="10"/>
        <v>40</v>
      </c>
      <c r="R127" s="130">
        <f t="shared" si="9"/>
        <v>40</v>
      </c>
      <c r="S127" s="119"/>
      <c r="T127" s="119"/>
      <c r="U127" s="119">
        <v>54</v>
      </c>
      <c r="V127" s="120"/>
      <c r="W127" s="121"/>
      <c r="X127" s="122"/>
    </row>
    <row r="128" spans="1:24" s="166" customFormat="1">
      <c r="A128" s="124" t="s">
        <v>292</v>
      </c>
      <c r="B128" s="125" t="s">
        <v>213</v>
      </c>
      <c r="C128" s="126">
        <v>1</v>
      </c>
      <c r="D128" s="127" t="s">
        <v>269</v>
      </c>
      <c r="E128" s="122" t="s">
        <v>183</v>
      </c>
      <c r="F128" s="126" t="s">
        <v>76</v>
      </c>
      <c r="G128" s="128" t="s">
        <v>264</v>
      </c>
      <c r="H128" s="126">
        <v>6</v>
      </c>
      <c r="I128" s="126">
        <v>10</v>
      </c>
      <c r="J128" s="126">
        <f t="shared" si="8"/>
        <v>5</v>
      </c>
      <c r="K128" s="126"/>
      <c r="L128" s="126">
        <v>60</v>
      </c>
      <c r="M128" s="129"/>
      <c r="N128" s="130"/>
      <c r="O128" s="122"/>
      <c r="P128" s="119"/>
      <c r="Q128" s="131">
        <f t="shared" si="10"/>
        <v>40</v>
      </c>
      <c r="R128" s="130">
        <f t="shared" si="9"/>
        <v>40</v>
      </c>
      <c r="S128" s="119"/>
      <c r="T128" s="119"/>
      <c r="U128" s="119">
        <v>54</v>
      </c>
      <c r="V128" s="120"/>
      <c r="W128" s="121"/>
      <c r="X128" s="122"/>
    </row>
    <row r="129" spans="1:24" s="166" customFormat="1">
      <c r="A129" s="124" t="s">
        <v>292</v>
      </c>
      <c r="B129" s="125" t="s">
        <v>214</v>
      </c>
      <c r="C129" s="126">
        <v>1</v>
      </c>
      <c r="D129" s="127" t="s">
        <v>269</v>
      </c>
      <c r="E129" s="122" t="s">
        <v>183</v>
      </c>
      <c r="F129" s="126" t="s">
        <v>76</v>
      </c>
      <c r="G129" s="128" t="s">
        <v>268</v>
      </c>
      <c r="H129" s="126">
        <v>6</v>
      </c>
      <c r="I129" s="126">
        <v>10</v>
      </c>
      <c r="J129" s="126">
        <f t="shared" si="8"/>
        <v>5</v>
      </c>
      <c r="K129" s="126"/>
      <c r="L129" s="126">
        <v>60</v>
      </c>
      <c r="M129" s="129"/>
      <c r="N129" s="130"/>
      <c r="O129" s="122"/>
      <c r="P129" s="119"/>
      <c r="Q129" s="131">
        <f t="shared" si="10"/>
        <v>40</v>
      </c>
      <c r="R129" s="130">
        <f t="shared" si="9"/>
        <v>40</v>
      </c>
      <c r="S129" s="119"/>
      <c r="T129" s="119"/>
      <c r="U129" s="119">
        <v>54</v>
      </c>
      <c r="V129" s="120"/>
      <c r="W129" s="121"/>
      <c r="X129" s="122"/>
    </row>
    <row r="130" spans="1:24" s="14" customFormat="1">
      <c r="A130" s="124" t="s">
        <v>292</v>
      </c>
      <c r="B130" s="125" t="s">
        <v>177</v>
      </c>
      <c r="C130" s="126">
        <v>1</v>
      </c>
      <c r="D130" s="127" t="s">
        <v>269</v>
      </c>
      <c r="E130" s="122" t="s">
        <v>330</v>
      </c>
      <c r="F130" s="126" t="s">
        <v>76</v>
      </c>
      <c r="G130" s="128" t="s">
        <v>264</v>
      </c>
      <c r="H130" s="126">
        <v>11</v>
      </c>
      <c r="I130" s="126">
        <v>15</v>
      </c>
      <c r="J130" s="126">
        <f t="shared" si="8"/>
        <v>5</v>
      </c>
      <c r="K130" s="126"/>
      <c r="L130" s="126">
        <v>60</v>
      </c>
      <c r="M130" s="129"/>
      <c r="N130" s="130"/>
      <c r="O130" s="122"/>
      <c r="P130" s="119"/>
      <c r="Q130" s="131">
        <f t="shared" si="10"/>
        <v>40</v>
      </c>
      <c r="R130" s="130">
        <f t="shared" si="9"/>
        <v>40</v>
      </c>
      <c r="S130" s="119"/>
      <c r="T130" s="119"/>
      <c r="U130" s="119">
        <v>54</v>
      </c>
      <c r="V130" s="120"/>
      <c r="W130" s="121"/>
      <c r="X130" s="122"/>
    </row>
    <row r="131" spans="1:24" s="14" customFormat="1">
      <c r="A131" s="124" t="s">
        <v>292</v>
      </c>
      <c r="B131" s="125" t="s">
        <v>191</v>
      </c>
      <c r="C131" s="126">
        <v>1</v>
      </c>
      <c r="D131" s="127" t="s">
        <v>269</v>
      </c>
      <c r="E131" s="122" t="s">
        <v>330</v>
      </c>
      <c r="F131" s="126" t="s">
        <v>76</v>
      </c>
      <c r="G131" s="128" t="s">
        <v>268</v>
      </c>
      <c r="H131" s="126">
        <v>11</v>
      </c>
      <c r="I131" s="126">
        <v>15</v>
      </c>
      <c r="J131" s="126">
        <f t="shared" si="8"/>
        <v>5</v>
      </c>
      <c r="K131" s="126"/>
      <c r="L131" s="126">
        <v>60</v>
      </c>
      <c r="M131" s="129"/>
      <c r="N131" s="130"/>
      <c r="O131" s="122"/>
      <c r="P131" s="119"/>
      <c r="Q131" s="131">
        <f t="shared" si="10"/>
        <v>40</v>
      </c>
      <c r="R131" s="130">
        <f t="shared" si="9"/>
        <v>40</v>
      </c>
      <c r="S131" s="119"/>
      <c r="T131" s="119"/>
      <c r="U131" s="119">
        <v>54</v>
      </c>
      <c r="V131" s="120"/>
      <c r="W131" s="121"/>
      <c r="X131" s="122"/>
    </row>
    <row r="132" spans="1:24" s="166" customFormat="1">
      <c r="A132" s="124" t="s">
        <v>292</v>
      </c>
      <c r="B132" s="125" t="s">
        <v>215</v>
      </c>
      <c r="C132" s="126">
        <v>1</v>
      </c>
      <c r="D132" s="127" t="s">
        <v>293</v>
      </c>
      <c r="E132" s="122" t="s">
        <v>183</v>
      </c>
      <c r="F132" s="126" t="s">
        <v>79</v>
      </c>
      <c r="G132" s="128" t="s">
        <v>264</v>
      </c>
      <c r="H132" s="126">
        <v>1</v>
      </c>
      <c r="I132" s="126">
        <v>5</v>
      </c>
      <c r="J132" s="126">
        <f t="shared" si="8"/>
        <v>5</v>
      </c>
      <c r="K132" s="126"/>
      <c r="L132" s="126">
        <v>60</v>
      </c>
      <c r="M132" s="129"/>
      <c r="N132" s="130"/>
      <c r="O132" s="122"/>
      <c r="P132" s="119"/>
      <c r="Q132" s="131">
        <f t="shared" si="10"/>
        <v>40</v>
      </c>
      <c r="R132" s="130">
        <f t="shared" si="9"/>
        <v>40</v>
      </c>
      <c r="S132" s="119"/>
      <c r="T132" s="119"/>
      <c r="U132" s="119">
        <v>54</v>
      </c>
      <c r="V132" s="120"/>
      <c r="W132" s="121"/>
      <c r="X132" s="122"/>
    </row>
    <row r="133" spans="1:24" s="166" customFormat="1">
      <c r="A133" s="124" t="s">
        <v>292</v>
      </c>
      <c r="B133" s="125" t="s">
        <v>216</v>
      </c>
      <c r="C133" s="126">
        <v>1</v>
      </c>
      <c r="D133" s="127" t="s">
        <v>293</v>
      </c>
      <c r="E133" s="122" t="s">
        <v>183</v>
      </c>
      <c r="F133" s="126" t="s">
        <v>79</v>
      </c>
      <c r="G133" s="128" t="s">
        <v>268</v>
      </c>
      <c r="H133" s="126">
        <v>1</v>
      </c>
      <c r="I133" s="126">
        <v>5</v>
      </c>
      <c r="J133" s="126">
        <f t="shared" si="8"/>
        <v>5</v>
      </c>
      <c r="K133" s="126"/>
      <c r="L133" s="126">
        <v>60</v>
      </c>
      <c r="M133" s="129"/>
      <c r="N133" s="130"/>
      <c r="O133" s="122"/>
      <c r="P133" s="119"/>
      <c r="Q133" s="131">
        <f t="shared" si="10"/>
        <v>40</v>
      </c>
      <c r="R133" s="130">
        <f t="shared" si="9"/>
        <v>40</v>
      </c>
      <c r="S133" s="119"/>
      <c r="T133" s="119"/>
      <c r="U133" s="119">
        <v>54</v>
      </c>
      <c r="V133" s="120"/>
      <c r="W133" s="121"/>
      <c r="X133" s="122"/>
    </row>
    <row r="134" spans="1:24" s="166" customFormat="1">
      <c r="A134" s="124" t="s">
        <v>292</v>
      </c>
      <c r="B134" s="125" t="s">
        <v>217</v>
      </c>
      <c r="C134" s="126">
        <v>1</v>
      </c>
      <c r="D134" s="127" t="s">
        <v>294</v>
      </c>
      <c r="E134" s="122" t="s">
        <v>183</v>
      </c>
      <c r="F134" s="126" t="s">
        <v>79</v>
      </c>
      <c r="G134" s="128" t="s">
        <v>264</v>
      </c>
      <c r="H134" s="126">
        <v>11</v>
      </c>
      <c r="I134" s="126">
        <v>15</v>
      </c>
      <c r="J134" s="126">
        <f t="shared" si="8"/>
        <v>5</v>
      </c>
      <c r="K134" s="126"/>
      <c r="L134" s="126">
        <v>60</v>
      </c>
      <c r="M134" s="129"/>
      <c r="N134" s="130"/>
      <c r="O134" s="122"/>
      <c r="P134" s="119"/>
      <c r="Q134" s="131">
        <f t="shared" si="10"/>
        <v>40</v>
      </c>
      <c r="R134" s="130">
        <f t="shared" si="9"/>
        <v>40</v>
      </c>
      <c r="S134" s="119"/>
      <c r="T134" s="119"/>
      <c r="U134" s="119">
        <v>54</v>
      </c>
      <c r="V134" s="120"/>
      <c r="W134" s="121"/>
      <c r="X134" s="122"/>
    </row>
    <row r="135" spans="1:24" s="166" customFormat="1">
      <c r="A135" s="124" t="s">
        <v>292</v>
      </c>
      <c r="B135" s="125" t="s">
        <v>218</v>
      </c>
      <c r="C135" s="126">
        <v>1</v>
      </c>
      <c r="D135" s="127" t="s">
        <v>294</v>
      </c>
      <c r="E135" s="122" t="s">
        <v>183</v>
      </c>
      <c r="F135" s="126" t="s">
        <v>79</v>
      </c>
      <c r="G135" s="128" t="s">
        <v>268</v>
      </c>
      <c r="H135" s="126">
        <v>11</v>
      </c>
      <c r="I135" s="126">
        <v>15</v>
      </c>
      <c r="J135" s="126">
        <f t="shared" si="8"/>
        <v>5</v>
      </c>
      <c r="K135" s="126"/>
      <c r="L135" s="126">
        <v>60</v>
      </c>
      <c r="M135" s="129"/>
      <c r="N135" s="130"/>
      <c r="O135" s="122"/>
      <c r="P135" s="119"/>
      <c r="Q135" s="131">
        <f t="shared" si="10"/>
        <v>40</v>
      </c>
      <c r="R135" s="130">
        <f t="shared" si="9"/>
        <v>40</v>
      </c>
      <c r="S135" s="119"/>
      <c r="T135" s="119"/>
      <c r="U135" s="119">
        <v>54</v>
      </c>
      <c r="V135" s="120"/>
      <c r="W135" s="121"/>
      <c r="X135" s="122"/>
    </row>
    <row r="136" spans="1:24" s="166" customFormat="1">
      <c r="A136" s="124" t="s">
        <v>292</v>
      </c>
      <c r="B136" s="125" t="s">
        <v>219</v>
      </c>
      <c r="C136" s="126">
        <v>1</v>
      </c>
      <c r="D136" s="127" t="s">
        <v>275</v>
      </c>
      <c r="E136" s="122" t="s">
        <v>183</v>
      </c>
      <c r="F136" s="126" t="s">
        <v>77</v>
      </c>
      <c r="G136" s="128" t="s">
        <v>264</v>
      </c>
      <c r="H136" s="126">
        <v>1</v>
      </c>
      <c r="I136" s="126">
        <v>5</v>
      </c>
      <c r="J136" s="126">
        <f t="shared" si="8"/>
        <v>5</v>
      </c>
      <c r="K136" s="126"/>
      <c r="L136" s="126">
        <v>60</v>
      </c>
      <c r="M136" s="129"/>
      <c r="N136" s="130"/>
      <c r="O136" s="122"/>
      <c r="P136" s="119"/>
      <c r="Q136" s="131">
        <f t="shared" si="10"/>
        <v>40</v>
      </c>
      <c r="R136" s="130">
        <f t="shared" si="9"/>
        <v>40</v>
      </c>
      <c r="S136" s="119"/>
      <c r="T136" s="119"/>
      <c r="U136" s="119">
        <v>54</v>
      </c>
      <c r="V136" s="120"/>
      <c r="W136" s="121"/>
      <c r="X136" s="122"/>
    </row>
    <row r="137" spans="1:24" s="166" customFormat="1">
      <c r="A137" s="124" t="s">
        <v>292</v>
      </c>
      <c r="B137" s="125" t="s">
        <v>220</v>
      </c>
      <c r="C137" s="126">
        <v>1</v>
      </c>
      <c r="D137" s="127" t="s">
        <v>275</v>
      </c>
      <c r="E137" s="122" t="s">
        <v>183</v>
      </c>
      <c r="F137" s="126" t="s">
        <v>77</v>
      </c>
      <c r="G137" s="128" t="s">
        <v>268</v>
      </c>
      <c r="H137" s="126">
        <v>1</v>
      </c>
      <c r="I137" s="126">
        <v>5</v>
      </c>
      <c r="J137" s="126">
        <f t="shared" si="8"/>
        <v>5</v>
      </c>
      <c r="K137" s="126"/>
      <c r="L137" s="126">
        <v>60</v>
      </c>
      <c r="M137" s="129"/>
      <c r="N137" s="130"/>
      <c r="O137" s="122"/>
      <c r="P137" s="119"/>
      <c r="Q137" s="131">
        <f t="shared" si="10"/>
        <v>40</v>
      </c>
      <c r="R137" s="130">
        <f t="shared" si="9"/>
        <v>40</v>
      </c>
      <c r="S137" s="119"/>
      <c r="T137" s="119"/>
      <c r="U137" s="119">
        <v>54</v>
      </c>
      <c r="V137" s="120"/>
      <c r="W137" s="121"/>
      <c r="X137" s="122"/>
    </row>
    <row r="138" spans="1:24" s="166" customFormat="1">
      <c r="A138" s="124" t="s">
        <v>292</v>
      </c>
      <c r="B138" s="125" t="s">
        <v>221</v>
      </c>
      <c r="C138" s="126">
        <v>1</v>
      </c>
      <c r="D138" s="127" t="s">
        <v>275</v>
      </c>
      <c r="E138" s="122" t="s">
        <v>183</v>
      </c>
      <c r="F138" s="126" t="s">
        <v>77</v>
      </c>
      <c r="G138" s="128" t="s">
        <v>264</v>
      </c>
      <c r="H138" s="126">
        <v>6</v>
      </c>
      <c r="I138" s="126">
        <v>10</v>
      </c>
      <c r="J138" s="126">
        <f t="shared" si="8"/>
        <v>5</v>
      </c>
      <c r="K138" s="126"/>
      <c r="L138" s="126">
        <v>60</v>
      </c>
      <c r="M138" s="129"/>
      <c r="N138" s="130"/>
      <c r="O138" s="122"/>
      <c r="P138" s="119"/>
      <c r="Q138" s="131">
        <f t="shared" si="10"/>
        <v>40</v>
      </c>
      <c r="R138" s="130">
        <f t="shared" si="9"/>
        <v>40</v>
      </c>
      <c r="S138" s="119"/>
      <c r="T138" s="119"/>
      <c r="U138" s="119">
        <v>54</v>
      </c>
      <c r="V138" s="120"/>
      <c r="W138" s="121"/>
      <c r="X138" s="122"/>
    </row>
    <row r="139" spans="1:24" s="166" customFormat="1">
      <c r="A139" s="124" t="s">
        <v>292</v>
      </c>
      <c r="B139" s="125" t="s">
        <v>210</v>
      </c>
      <c r="C139" s="126">
        <v>1</v>
      </c>
      <c r="D139" s="127" t="s">
        <v>294</v>
      </c>
      <c r="E139" s="122" t="s">
        <v>281</v>
      </c>
      <c r="F139" s="126" t="s">
        <v>77</v>
      </c>
      <c r="G139" s="128" t="s">
        <v>264</v>
      </c>
      <c r="H139" s="126">
        <v>11</v>
      </c>
      <c r="I139" s="126">
        <v>15</v>
      </c>
      <c r="J139" s="126">
        <f t="shared" si="8"/>
        <v>5</v>
      </c>
      <c r="K139" s="126"/>
      <c r="L139" s="126">
        <v>60</v>
      </c>
      <c r="M139" s="129"/>
      <c r="N139" s="130"/>
      <c r="O139" s="122"/>
      <c r="P139" s="119"/>
      <c r="Q139" s="131">
        <f t="shared" si="10"/>
        <v>40</v>
      </c>
      <c r="R139" s="130">
        <f t="shared" si="9"/>
        <v>40</v>
      </c>
      <c r="S139" s="119"/>
      <c r="T139" s="119"/>
      <c r="U139" s="119">
        <v>54</v>
      </c>
      <c r="V139" s="167"/>
      <c r="W139" s="168"/>
    </row>
    <row r="140" spans="1:24" s="166" customFormat="1">
      <c r="A140" s="124" t="s">
        <v>292</v>
      </c>
      <c r="B140" s="125" t="s">
        <v>204</v>
      </c>
      <c r="C140" s="126">
        <v>1</v>
      </c>
      <c r="D140" s="127" t="s">
        <v>294</v>
      </c>
      <c r="E140" s="122" t="s">
        <v>281</v>
      </c>
      <c r="F140" s="126" t="s">
        <v>77</v>
      </c>
      <c r="G140" s="128" t="s">
        <v>268</v>
      </c>
      <c r="H140" s="126">
        <v>11</v>
      </c>
      <c r="I140" s="126">
        <v>15</v>
      </c>
      <c r="J140" s="126">
        <f t="shared" si="8"/>
        <v>5</v>
      </c>
      <c r="K140" s="126"/>
      <c r="L140" s="126">
        <v>60</v>
      </c>
      <c r="M140" s="129"/>
      <c r="N140" s="130"/>
      <c r="O140" s="122"/>
      <c r="P140" s="119"/>
      <c r="Q140" s="131">
        <f t="shared" si="10"/>
        <v>40</v>
      </c>
      <c r="R140" s="130">
        <f t="shared" si="9"/>
        <v>40</v>
      </c>
      <c r="S140" s="119"/>
      <c r="T140" s="119"/>
      <c r="U140" s="119">
        <v>54</v>
      </c>
      <c r="V140" s="167"/>
      <c r="W140" s="168"/>
    </row>
    <row r="141" spans="1:24" s="166" customFormat="1">
      <c r="A141" s="124"/>
      <c r="B141" s="125" t="s">
        <v>133</v>
      </c>
      <c r="C141" s="126">
        <v>1</v>
      </c>
      <c r="D141" s="127" t="s">
        <v>293</v>
      </c>
      <c r="E141" s="122" t="s">
        <v>189</v>
      </c>
      <c r="F141" s="126"/>
      <c r="G141" s="128"/>
      <c r="H141" s="126">
        <v>1</v>
      </c>
      <c r="I141" s="126">
        <v>15</v>
      </c>
      <c r="J141" s="126">
        <f t="shared" si="8"/>
        <v>15</v>
      </c>
      <c r="K141" s="126">
        <v>15</v>
      </c>
      <c r="L141" s="126"/>
      <c r="M141" s="129"/>
      <c r="N141" s="130"/>
      <c r="O141" s="122"/>
      <c r="P141" s="119">
        <f t="shared" ref="P141:P151" si="11">IF(J141=0,0,K141)</f>
        <v>15</v>
      </c>
      <c r="Q141" s="131"/>
      <c r="R141" s="130">
        <f t="shared" si="9"/>
        <v>15</v>
      </c>
      <c r="S141" s="119"/>
      <c r="T141" s="119"/>
      <c r="U141" s="119">
        <v>54</v>
      </c>
      <c r="V141" s="120"/>
      <c r="W141" s="121"/>
      <c r="X141" s="122"/>
    </row>
    <row r="142" spans="1:24" s="166" customFormat="1">
      <c r="A142" s="124"/>
      <c r="B142" s="125" t="s">
        <v>134</v>
      </c>
      <c r="C142" s="126">
        <v>1</v>
      </c>
      <c r="D142" s="127" t="s">
        <v>270</v>
      </c>
      <c r="E142" s="122" t="s">
        <v>189</v>
      </c>
      <c r="F142" s="126"/>
      <c r="G142" s="128"/>
      <c r="H142" s="126">
        <v>1</v>
      </c>
      <c r="I142" s="126">
        <v>15</v>
      </c>
      <c r="J142" s="126">
        <f t="shared" si="8"/>
        <v>15</v>
      </c>
      <c r="K142" s="126">
        <v>15</v>
      </c>
      <c r="L142" s="126"/>
      <c r="M142" s="129"/>
      <c r="N142" s="130"/>
      <c r="O142" s="122"/>
      <c r="P142" s="119">
        <f t="shared" si="11"/>
        <v>15</v>
      </c>
      <c r="Q142" s="131"/>
      <c r="R142" s="130">
        <f t="shared" si="9"/>
        <v>15</v>
      </c>
      <c r="S142" s="119"/>
      <c r="T142" s="119"/>
      <c r="U142" s="119">
        <v>54</v>
      </c>
      <c r="V142" s="120"/>
      <c r="W142" s="121"/>
      <c r="X142" s="122"/>
    </row>
    <row r="143" spans="1:24" s="166" customFormat="1">
      <c r="A143" s="124"/>
      <c r="B143" s="125" t="s">
        <v>137</v>
      </c>
      <c r="C143" s="126">
        <v>1</v>
      </c>
      <c r="D143" s="127" t="s">
        <v>294</v>
      </c>
      <c r="E143" s="122" t="s">
        <v>189</v>
      </c>
      <c r="F143" s="126"/>
      <c r="G143" s="128"/>
      <c r="H143" s="126">
        <v>1</v>
      </c>
      <c r="I143" s="126">
        <v>15</v>
      </c>
      <c r="J143" s="126">
        <f t="shared" si="8"/>
        <v>15</v>
      </c>
      <c r="K143" s="126">
        <v>15</v>
      </c>
      <c r="L143" s="126"/>
      <c r="M143" s="129"/>
      <c r="N143" s="130"/>
      <c r="O143" s="122"/>
      <c r="P143" s="119">
        <f t="shared" si="11"/>
        <v>15</v>
      </c>
      <c r="Q143" s="131"/>
      <c r="R143" s="130">
        <f t="shared" si="9"/>
        <v>15</v>
      </c>
      <c r="S143" s="119"/>
      <c r="T143" s="119"/>
      <c r="U143" s="119">
        <v>54</v>
      </c>
      <c r="V143" s="120"/>
      <c r="W143" s="121"/>
      <c r="X143" s="122"/>
    </row>
    <row r="144" spans="1:24" s="166" customFormat="1">
      <c r="A144" s="124"/>
      <c r="B144" s="125" t="s">
        <v>138</v>
      </c>
      <c r="C144" s="126">
        <v>1</v>
      </c>
      <c r="D144" s="127" t="s">
        <v>267</v>
      </c>
      <c r="E144" s="122" t="s">
        <v>189</v>
      </c>
      <c r="F144" s="126"/>
      <c r="G144" s="128"/>
      <c r="H144" s="126">
        <v>1</v>
      </c>
      <c r="I144" s="126">
        <v>15</v>
      </c>
      <c r="J144" s="126">
        <f t="shared" si="8"/>
        <v>15</v>
      </c>
      <c r="K144" s="126">
        <v>15</v>
      </c>
      <c r="L144" s="126"/>
      <c r="M144" s="129"/>
      <c r="N144" s="130"/>
      <c r="O144" s="122"/>
      <c r="P144" s="119">
        <f t="shared" si="11"/>
        <v>15</v>
      </c>
      <c r="Q144" s="131"/>
      <c r="R144" s="130">
        <f t="shared" si="9"/>
        <v>15</v>
      </c>
      <c r="S144" s="119"/>
      <c r="T144" s="119"/>
      <c r="U144" s="119">
        <v>54</v>
      </c>
      <c r="V144" s="120"/>
      <c r="W144" s="121"/>
      <c r="X144" s="122"/>
    </row>
    <row r="145" spans="1:24" s="166" customFormat="1">
      <c r="A145" s="124"/>
      <c r="B145" s="125" t="s">
        <v>139</v>
      </c>
      <c r="C145" s="126">
        <v>1</v>
      </c>
      <c r="D145" s="127" t="s">
        <v>272</v>
      </c>
      <c r="E145" s="122" t="s">
        <v>189</v>
      </c>
      <c r="F145" s="126"/>
      <c r="G145" s="128"/>
      <c r="H145" s="126">
        <v>1</v>
      </c>
      <c r="I145" s="126">
        <v>15</v>
      </c>
      <c r="J145" s="126">
        <f t="shared" si="8"/>
        <v>15</v>
      </c>
      <c r="K145" s="126">
        <v>15</v>
      </c>
      <c r="L145" s="126"/>
      <c r="M145" s="129"/>
      <c r="N145" s="130"/>
      <c r="O145" s="122"/>
      <c r="P145" s="119">
        <f t="shared" si="11"/>
        <v>15</v>
      </c>
      <c r="Q145" s="131"/>
      <c r="R145" s="130">
        <f t="shared" si="9"/>
        <v>15</v>
      </c>
      <c r="S145" s="119"/>
      <c r="T145" s="119"/>
      <c r="U145" s="119">
        <v>54</v>
      </c>
      <c r="V145" s="120"/>
      <c r="W145" s="121"/>
      <c r="X145" s="122"/>
    </row>
    <row r="146" spans="1:24" s="166" customFormat="1">
      <c r="A146" s="124"/>
      <c r="B146" s="125" t="s">
        <v>135</v>
      </c>
      <c r="C146" s="126">
        <v>1</v>
      </c>
      <c r="D146" s="127" t="s">
        <v>324</v>
      </c>
      <c r="E146" s="122" t="s">
        <v>195</v>
      </c>
      <c r="F146" s="126"/>
      <c r="G146" s="128"/>
      <c r="H146" s="126">
        <v>1</v>
      </c>
      <c r="I146" s="169">
        <v>15</v>
      </c>
      <c r="J146" s="169">
        <f t="shared" si="8"/>
        <v>15</v>
      </c>
      <c r="K146" s="169">
        <v>15</v>
      </c>
      <c r="L146" s="169"/>
      <c r="M146" s="170"/>
      <c r="N146" s="171"/>
      <c r="P146" s="172">
        <f t="shared" si="11"/>
        <v>15</v>
      </c>
      <c r="Q146" s="173"/>
      <c r="R146" s="171">
        <f t="shared" si="9"/>
        <v>15</v>
      </c>
      <c r="S146" s="119"/>
      <c r="T146" s="119"/>
      <c r="U146" s="119">
        <v>54</v>
      </c>
      <c r="V146" s="120"/>
      <c r="W146" s="121"/>
      <c r="X146" s="122"/>
    </row>
    <row r="147" spans="1:24" s="166" customFormat="1">
      <c r="A147" s="124"/>
      <c r="B147" s="125" t="s">
        <v>136</v>
      </c>
      <c r="C147" s="126">
        <v>1</v>
      </c>
      <c r="D147" s="127" t="s">
        <v>324</v>
      </c>
      <c r="E147" s="122" t="s">
        <v>195</v>
      </c>
      <c r="F147" s="126"/>
      <c r="G147" s="128"/>
      <c r="H147" s="126">
        <v>1</v>
      </c>
      <c r="I147" s="169">
        <v>15</v>
      </c>
      <c r="J147" s="169">
        <f t="shared" si="8"/>
        <v>15</v>
      </c>
      <c r="K147" s="169">
        <v>15</v>
      </c>
      <c r="L147" s="169"/>
      <c r="M147" s="170"/>
      <c r="N147" s="171"/>
      <c r="P147" s="172">
        <f t="shared" si="11"/>
        <v>15</v>
      </c>
      <c r="Q147" s="173"/>
      <c r="R147" s="171">
        <f t="shared" si="9"/>
        <v>15</v>
      </c>
      <c r="S147" s="119"/>
      <c r="T147" s="119"/>
      <c r="U147" s="119">
        <v>54</v>
      </c>
      <c r="V147" s="120"/>
      <c r="W147" s="121"/>
      <c r="X147" s="122"/>
    </row>
    <row r="148" spans="1:24" s="166" customFormat="1">
      <c r="A148" s="124"/>
      <c r="B148" s="125" t="s">
        <v>140</v>
      </c>
      <c r="C148" s="126">
        <v>1</v>
      </c>
      <c r="D148" s="127" t="s">
        <v>324</v>
      </c>
      <c r="E148" s="122" t="s">
        <v>195</v>
      </c>
      <c r="F148" s="126"/>
      <c r="G148" s="128"/>
      <c r="H148" s="126">
        <v>1</v>
      </c>
      <c r="I148" s="169">
        <v>15</v>
      </c>
      <c r="J148" s="169">
        <f t="shared" si="8"/>
        <v>15</v>
      </c>
      <c r="K148" s="169">
        <v>15</v>
      </c>
      <c r="L148" s="169"/>
      <c r="M148" s="170"/>
      <c r="N148" s="171"/>
      <c r="P148" s="172">
        <f t="shared" si="11"/>
        <v>15</v>
      </c>
      <c r="Q148" s="173"/>
      <c r="R148" s="171">
        <f t="shared" si="9"/>
        <v>15</v>
      </c>
      <c r="S148" s="119"/>
      <c r="T148" s="119"/>
      <c r="U148" s="119">
        <v>54</v>
      </c>
      <c r="V148" s="120"/>
      <c r="W148" s="121"/>
      <c r="X148" s="122"/>
    </row>
    <row r="149" spans="1:24" s="166" customFormat="1">
      <c r="A149" s="124"/>
      <c r="B149" s="125" t="s">
        <v>141</v>
      </c>
      <c r="C149" s="126">
        <v>1</v>
      </c>
      <c r="D149" s="127" t="s">
        <v>258</v>
      </c>
      <c r="E149" s="122" t="s">
        <v>195</v>
      </c>
      <c r="F149" s="126"/>
      <c r="G149" s="128"/>
      <c r="H149" s="126">
        <v>1</v>
      </c>
      <c r="I149" s="169">
        <v>15</v>
      </c>
      <c r="J149" s="169">
        <f t="shared" si="8"/>
        <v>15</v>
      </c>
      <c r="K149" s="169">
        <v>15</v>
      </c>
      <c r="L149" s="169"/>
      <c r="M149" s="170"/>
      <c r="N149" s="171"/>
      <c r="P149" s="172">
        <f t="shared" si="11"/>
        <v>15</v>
      </c>
      <c r="Q149" s="173"/>
      <c r="R149" s="171">
        <f t="shared" si="9"/>
        <v>15</v>
      </c>
      <c r="S149" s="119"/>
      <c r="T149" s="119"/>
      <c r="U149" s="119">
        <v>54</v>
      </c>
      <c r="V149" s="120"/>
      <c r="W149" s="121"/>
      <c r="X149" s="122"/>
    </row>
    <row r="150" spans="1:24" s="166" customFormat="1">
      <c r="A150" s="124"/>
      <c r="B150" s="125" t="s">
        <v>142</v>
      </c>
      <c r="C150" s="126">
        <v>1</v>
      </c>
      <c r="D150" s="127" t="s">
        <v>258</v>
      </c>
      <c r="E150" s="122" t="s">
        <v>195</v>
      </c>
      <c r="F150" s="126"/>
      <c r="G150" s="128"/>
      <c r="H150" s="126">
        <v>1</v>
      </c>
      <c r="I150" s="169">
        <v>15</v>
      </c>
      <c r="J150" s="169">
        <f t="shared" si="8"/>
        <v>15</v>
      </c>
      <c r="K150" s="169">
        <v>15</v>
      </c>
      <c r="L150" s="169"/>
      <c r="M150" s="170"/>
      <c r="N150" s="171"/>
      <c r="P150" s="172">
        <f t="shared" si="11"/>
        <v>15</v>
      </c>
      <c r="Q150" s="173"/>
      <c r="R150" s="171">
        <f t="shared" si="9"/>
        <v>15</v>
      </c>
      <c r="S150" s="119"/>
      <c r="T150" s="119"/>
      <c r="U150" s="119">
        <v>54</v>
      </c>
      <c r="V150" s="120"/>
      <c r="W150" s="121"/>
      <c r="X150" s="122"/>
    </row>
    <row r="151" spans="1:24" s="166" customFormat="1">
      <c r="A151" s="124"/>
      <c r="B151" s="125" t="s">
        <v>143</v>
      </c>
      <c r="C151" s="126">
        <v>1</v>
      </c>
      <c r="D151" s="127" t="s">
        <v>258</v>
      </c>
      <c r="E151" s="122" t="s">
        <v>195</v>
      </c>
      <c r="F151" s="126"/>
      <c r="G151" s="128"/>
      <c r="H151" s="126">
        <v>1</v>
      </c>
      <c r="I151" s="169">
        <v>15</v>
      </c>
      <c r="J151" s="169">
        <f t="shared" si="8"/>
        <v>15</v>
      </c>
      <c r="K151" s="169">
        <v>15</v>
      </c>
      <c r="L151" s="169"/>
      <c r="M151" s="170"/>
      <c r="N151" s="171"/>
      <c r="P151" s="172">
        <f t="shared" si="11"/>
        <v>15</v>
      </c>
      <c r="Q151" s="173"/>
      <c r="R151" s="171">
        <f t="shared" si="9"/>
        <v>15</v>
      </c>
      <c r="S151" s="119"/>
      <c r="T151" s="119"/>
      <c r="U151" s="119">
        <v>54</v>
      </c>
      <c r="V151" s="120"/>
      <c r="W151" s="121"/>
      <c r="X151" s="122"/>
    </row>
    <row r="152" spans="1:24" s="122" customFormat="1">
      <c r="A152" s="124"/>
      <c r="B152" s="125" t="s">
        <v>149</v>
      </c>
      <c r="C152" s="126">
        <v>1</v>
      </c>
      <c r="D152" s="127" t="s">
        <v>258</v>
      </c>
      <c r="E152" s="122" t="s">
        <v>202</v>
      </c>
      <c r="F152" s="126">
        <v>2</v>
      </c>
      <c r="G152" s="128" t="s">
        <v>72</v>
      </c>
      <c r="H152" s="126">
        <v>1</v>
      </c>
      <c r="I152" s="126">
        <v>15</v>
      </c>
      <c r="J152" s="126">
        <f t="shared" ref="J152:J169" si="12">I152-H152+1</f>
        <v>15</v>
      </c>
      <c r="K152" s="126">
        <v>30</v>
      </c>
      <c r="L152" s="126"/>
      <c r="M152" s="129"/>
      <c r="N152" s="130"/>
      <c r="P152" s="119">
        <f t="shared" ref="P152:P169" si="13">IF(J152=0,0,K152)</f>
        <v>30</v>
      </c>
      <c r="Q152" s="131"/>
      <c r="R152" s="130">
        <f t="shared" ref="R152:R169" si="14">O152+P152+Q152</f>
        <v>30</v>
      </c>
      <c r="S152" s="119"/>
      <c r="T152" s="119"/>
      <c r="U152" s="119">
        <v>54</v>
      </c>
      <c r="V152" s="120"/>
      <c r="W152" s="121"/>
    </row>
    <row r="153" spans="1:24" s="122" customFormat="1">
      <c r="A153" s="124"/>
      <c r="B153" s="125" t="s">
        <v>150</v>
      </c>
      <c r="C153" s="126">
        <v>1</v>
      </c>
      <c r="D153" s="127" t="s">
        <v>258</v>
      </c>
      <c r="E153" s="122" t="s">
        <v>202</v>
      </c>
      <c r="F153" s="126">
        <v>2</v>
      </c>
      <c r="G153" s="128" t="s">
        <v>71</v>
      </c>
      <c r="H153" s="126">
        <v>1</v>
      </c>
      <c r="I153" s="126">
        <v>15</v>
      </c>
      <c r="J153" s="126">
        <f t="shared" si="12"/>
        <v>15</v>
      </c>
      <c r="K153" s="126">
        <v>30</v>
      </c>
      <c r="L153" s="126"/>
      <c r="M153" s="129"/>
      <c r="N153" s="130"/>
      <c r="P153" s="119">
        <f t="shared" si="13"/>
        <v>30</v>
      </c>
      <c r="Q153" s="131"/>
      <c r="R153" s="130">
        <f t="shared" si="14"/>
        <v>30</v>
      </c>
      <c r="S153" s="119"/>
      <c r="T153" s="119"/>
      <c r="U153" s="119">
        <v>54</v>
      </c>
      <c r="V153" s="120"/>
      <c r="W153" s="121"/>
    </row>
    <row r="154" spans="1:24" s="122" customFormat="1">
      <c r="A154" s="124"/>
      <c r="B154" s="125" t="s">
        <v>151</v>
      </c>
      <c r="C154" s="126">
        <v>1</v>
      </c>
      <c r="D154" s="127" t="s">
        <v>325</v>
      </c>
      <c r="E154" s="122" t="s">
        <v>202</v>
      </c>
      <c r="F154" s="126">
        <v>2</v>
      </c>
      <c r="G154" s="128" t="s">
        <v>72</v>
      </c>
      <c r="H154" s="126">
        <v>1</v>
      </c>
      <c r="I154" s="126">
        <v>15</v>
      </c>
      <c r="J154" s="126">
        <f t="shared" si="12"/>
        <v>15</v>
      </c>
      <c r="K154" s="126">
        <v>30</v>
      </c>
      <c r="L154" s="126"/>
      <c r="M154" s="129"/>
      <c r="N154" s="130"/>
      <c r="P154" s="119">
        <f t="shared" si="13"/>
        <v>30</v>
      </c>
      <c r="Q154" s="131"/>
      <c r="R154" s="130">
        <f t="shared" si="14"/>
        <v>30</v>
      </c>
      <c r="S154" s="119"/>
      <c r="T154" s="119"/>
      <c r="U154" s="119">
        <v>54</v>
      </c>
      <c r="V154" s="120"/>
      <c r="W154" s="121"/>
    </row>
    <row r="155" spans="1:24" s="122" customFormat="1">
      <c r="A155" s="124"/>
      <c r="B155" s="125" t="s">
        <v>152</v>
      </c>
      <c r="C155" s="126">
        <v>1</v>
      </c>
      <c r="D155" s="127" t="s">
        <v>332</v>
      </c>
      <c r="E155" s="122" t="s">
        <v>202</v>
      </c>
      <c r="F155" s="126">
        <v>6</v>
      </c>
      <c r="G155" s="128" t="s">
        <v>72</v>
      </c>
      <c r="H155" s="126">
        <v>1</v>
      </c>
      <c r="I155" s="126">
        <v>15</v>
      </c>
      <c r="J155" s="126">
        <f t="shared" si="12"/>
        <v>15</v>
      </c>
      <c r="K155" s="126">
        <v>30</v>
      </c>
      <c r="L155" s="126"/>
      <c r="M155" s="129"/>
      <c r="N155" s="130"/>
      <c r="P155" s="119">
        <f t="shared" si="13"/>
        <v>30</v>
      </c>
      <c r="Q155" s="131"/>
      <c r="R155" s="130">
        <f t="shared" si="14"/>
        <v>30</v>
      </c>
      <c r="S155" s="119"/>
      <c r="T155" s="119"/>
      <c r="U155" s="119">
        <v>54</v>
      </c>
      <c r="V155" s="120"/>
      <c r="W155" s="121"/>
    </row>
    <row r="156" spans="1:24" s="122" customFormat="1">
      <c r="A156" s="124"/>
      <c r="B156" s="125" t="s">
        <v>153</v>
      </c>
      <c r="C156" s="126">
        <v>1</v>
      </c>
      <c r="D156" s="127" t="s">
        <v>325</v>
      </c>
      <c r="E156" s="122" t="s">
        <v>202</v>
      </c>
      <c r="F156" s="126">
        <v>5</v>
      </c>
      <c r="G156" s="128" t="s">
        <v>72</v>
      </c>
      <c r="H156" s="126">
        <v>1</v>
      </c>
      <c r="I156" s="126">
        <v>15</v>
      </c>
      <c r="J156" s="126">
        <f t="shared" si="12"/>
        <v>15</v>
      </c>
      <c r="K156" s="126">
        <v>30</v>
      </c>
      <c r="L156" s="126"/>
      <c r="M156" s="129"/>
      <c r="N156" s="130"/>
      <c r="P156" s="119">
        <f t="shared" si="13"/>
        <v>30</v>
      </c>
      <c r="Q156" s="131"/>
      <c r="R156" s="130">
        <f t="shared" si="14"/>
        <v>30</v>
      </c>
      <c r="S156" s="119"/>
      <c r="T156" s="119"/>
      <c r="U156" s="119">
        <v>54</v>
      </c>
      <c r="V156" s="120"/>
      <c r="W156" s="121"/>
    </row>
    <row r="157" spans="1:24" s="122" customFormat="1">
      <c r="A157" s="124"/>
      <c r="B157" s="125" t="s">
        <v>154</v>
      </c>
      <c r="C157" s="126">
        <v>1</v>
      </c>
      <c r="D157" s="127" t="s">
        <v>325</v>
      </c>
      <c r="E157" s="122" t="s">
        <v>202</v>
      </c>
      <c r="F157" s="126">
        <v>4</v>
      </c>
      <c r="G157" s="128" t="s">
        <v>72</v>
      </c>
      <c r="H157" s="126">
        <v>1</v>
      </c>
      <c r="I157" s="126">
        <v>15</v>
      </c>
      <c r="J157" s="126">
        <f t="shared" si="12"/>
        <v>15</v>
      </c>
      <c r="K157" s="126">
        <v>30</v>
      </c>
      <c r="L157" s="126"/>
      <c r="M157" s="129"/>
      <c r="N157" s="130"/>
      <c r="P157" s="119">
        <f t="shared" si="13"/>
        <v>30</v>
      </c>
      <c r="Q157" s="131"/>
      <c r="R157" s="130">
        <f t="shared" si="14"/>
        <v>30</v>
      </c>
      <c r="S157" s="119"/>
      <c r="T157" s="119"/>
      <c r="U157" s="119">
        <v>54</v>
      </c>
      <c r="V157" s="120"/>
      <c r="W157" s="121"/>
    </row>
    <row r="158" spans="1:24" s="122" customFormat="1">
      <c r="A158" s="124"/>
      <c r="B158" s="125" t="s">
        <v>155</v>
      </c>
      <c r="C158" s="126">
        <v>1</v>
      </c>
      <c r="D158" s="127" t="s">
        <v>325</v>
      </c>
      <c r="E158" s="122" t="s">
        <v>202</v>
      </c>
      <c r="F158" s="126">
        <v>6</v>
      </c>
      <c r="G158" s="128" t="s">
        <v>72</v>
      </c>
      <c r="H158" s="126">
        <v>1</v>
      </c>
      <c r="I158" s="126">
        <v>15</v>
      </c>
      <c r="J158" s="126">
        <f t="shared" si="12"/>
        <v>15</v>
      </c>
      <c r="K158" s="126">
        <v>30</v>
      </c>
      <c r="L158" s="126"/>
      <c r="M158" s="129"/>
      <c r="N158" s="130"/>
      <c r="P158" s="119">
        <f t="shared" si="13"/>
        <v>30</v>
      </c>
      <c r="Q158" s="131"/>
      <c r="R158" s="130">
        <f t="shared" si="14"/>
        <v>30</v>
      </c>
      <c r="S158" s="119"/>
      <c r="T158" s="119"/>
      <c r="U158" s="119">
        <v>54</v>
      </c>
      <c r="V158" s="120"/>
      <c r="W158" s="121"/>
    </row>
    <row r="159" spans="1:24" s="122" customFormat="1">
      <c r="A159" s="124"/>
      <c r="B159" s="125" t="s">
        <v>156</v>
      </c>
      <c r="C159" s="126">
        <v>1</v>
      </c>
      <c r="D159" s="127" t="s">
        <v>258</v>
      </c>
      <c r="E159" s="122" t="s">
        <v>202</v>
      </c>
      <c r="F159" s="126">
        <v>5</v>
      </c>
      <c r="G159" s="128" t="s">
        <v>297</v>
      </c>
      <c r="H159" s="126">
        <v>1</v>
      </c>
      <c r="I159" s="126">
        <v>15</v>
      </c>
      <c r="J159" s="126">
        <f t="shared" si="12"/>
        <v>15</v>
      </c>
      <c r="K159" s="126">
        <v>30</v>
      </c>
      <c r="L159" s="126"/>
      <c r="M159" s="129"/>
      <c r="N159" s="130"/>
      <c r="P159" s="119">
        <f t="shared" si="13"/>
        <v>30</v>
      </c>
      <c r="Q159" s="131"/>
      <c r="R159" s="130">
        <f t="shared" si="14"/>
        <v>30</v>
      </c>
      <c r="S159" s="119"/>
      <c r="T159" s="119"/>
      <c r="U159" s="119">
        <v>54</v>
      </c>
      <c r="V159" s="120"/>
      <c r="W159" s="121"/>
    </row>
    <row r="160" spans="1:24" s="122" customFormat="1">
      <c r="A160" s="124"/>
      <c r="B160" s="125" t="s">
        <v>157</v>
      </c>
      <c r="C160" s="126">
        <v>1</v>
      </c>
      <c r="D160" s="127" t="s">
        <v>258</v>
      </c>
      <c r="E160" s="122" t="s">
        <v>202</v>
      </c>
      <c r="F160" s="126">
        <v>5</v>
      </c>
      <c r="G160" s="128" t="s">
        <v>107</v>
      </c>
      <c r="H160" s="126">
        <v>1</v>
      </c>
      <c r="I160" s="126">
        <v>15</v>
      </c>
      <c r="J160" s="126">
        <f t="shared" si="12"/>
        <v>15</v>
      </c>
      <c r="K160" s="126">
        <v>30</v>
      </c>
      <c r="L160" s="126"/>
      <c r="M160" s="129"/>
      <c r="N160" s="130"/>
      <c r="P160" s="119">
        <f t="shared" si="13"/>
        <v>30</v>
      </c>
      <c r="Q160" s="131"/>
      <c r="R160" s="130">
        <f t="shared" si="14"/>
        <v>30</v>
      </c>
      <c r="S160" s="119"/>
      <c r="T160" s="119"/>
      <c r="U160" s="119">
        <v>54</v>
      </c>
      <c r="V160" s="120"/>
      <c r="W160" s="121"/>
    </row>
    <row r="161" spans="1:23" s="122" customFormat="1">
      <c r="A161" s="124"/>
      <c r="B161" s="125" t="s">
        <v>158</v>
      </c>
      <c r="C161" s="126">
        <v>1</v>
      </c>
      <c r="D161" s="127" t="s">
        <v>258</v>
      </c>
      <c r="E161" s="122" t="s">
        <v>202</v>
      </c>
      <c r="F161" s="126">
        <v>3</v>
      </c>
      <c r="G161" s="128" t="s">
        <v>72</v>
      </c>
      <c r="H161" s="126">
        <v>1</v>
      </c>
      <c r="I161" s="126">
        <v>15</v>
      </c>
      <c r="J161" s="126">
        <f t="shared" si="12"/>
        <v>15</v>
      </c>
      <c r="K161" s="126">
        <v>30</v>
      </c>
      <c r="L161" s="126"/>
      <c r="M161" s="129"/>
      <c r="N161" s="130"/>
      <c r="P161" s="119">
        <f t="shared" si="13"/>
        <v>30</v>
      </c>
      <c r="Q161" s="131"/>
      <c r="R161" s="130">
        <f t="shared" si="14"/>
        <v>30</v>
      </c>
      <c r="S161" s="119"/>
      <c r="T161" s="119"/>
      <c r="U161" s="119">
        <v>54</v>
      </c>
      <c r="V161" s="120"/>
      <c r="W161" s="121"/>
    </row>
    <row r="162" spans="1:23" s="122" customFormat="1">
      <c r="A162" s="124"/>
      <c r="B162" s="125" t="s">
        <v>159</v>
      </c>
      <c r="C162" s="126">
        <v>1</v>
      </c>
      <c r="D162" s="127" t="s">
        <v>258</v>
      </c>
      <c r="E162" s="122" t="s">
        <v>202</v>
      </c>
      <c r="F162" s="126">
        <v>3</v>
      </c>
      <c r="G162" s="128" t="s">
        <v>71</v>
      </c>
      <c r="H162" s="126">
        <v>1</v>
      </c>
      <c r="I162" s="126">
        <v>15</v>
      </c>
      <c r="J162" s="126">
        <f t="shared" si="12"/>
        <v>15</v>
      </c>
      <c r="K162" s="126">
        <v>30</v>
      </c>
      <c r="L162" s="126"/>
      <c r="M162" s="129"/>
      <c r="N162" s="130"/>
      <c r="P162" s="119">
        <f t="shared" si="13"/>
        <v>30</v>
      </c>
      <c r="Q162" s="131"/>
      <c r="R162" s="130">
        <f t="shared" si="14"/>
        <v>30</v>
      </c>
      <c r="S162" s="119"/>
      <c r="T162" s="119"/>
      <c r="U162" s="119">
        <v>54</v>
      </c>
      <c r="V162" s="120"/>
      <c r="W162" s="121"/>
    </row>
    <row r="163" spans="1:23" s="122" customFormat="1">
      <c r="A163" s="124"/>
      <c r="B163" s="125" t="s">
        <v>160</v>
      </c>
      <c r="C163" s="126">
        <v>1</v>
      </c>
      <c r="D163" s="127" t="s">
        <v>325</v>
      </c>
      <c r="E163" s="122" t="s">
        <v>202</v>
      </c>
      <c r="F163" s="126">
        <v>3</v>
      </c>
      <c r="G163" s="128" t="s">
        <v>72</v>
      </c>
      <c r="H163" s="126">
        <v>1</v>
      </c>
      <c r="I163" s="126">
        <v>15</v>
      </c>
      <c r="J163" s="126">
        <f t="shared" si="12"/>
        <v>15</v>
      </c>
      <c r="K163" s="126">
        <v>30</v>
      </c>
      <c r="L163" s="126"/>
      <c r="M163" s="129"/>
      <c r="N163" s="130"/>
      <c r="P163" s="119">
        <f t="shared" si="13"/>
        <v>30</v>
      </c>
      <c r="Q163" s="131"/>
      <c r="R163" s="130">
        <f t="shared" si="14"/>
        <v>30</v>
      </c>
      <c r="S163" s="119"/>
      <c r="T163" s="119"/>
      <c r="U163" s="119">
        <v>54</v>
      </c>
      <c r="V163" s="120"/>
      <c r="W163" s="121"/>
    </row>
    <row r="164" spans="1:23" s="122" customFormat="1">
      <c r="A164" s="109"/>
      <c r="B164" s="110" t="s">
        <v>149</v>
      </c>
      <c r="C164" s="111">
        <v>1</v>
      </c>
      <c r="D164" s="112" t="s">
        <v>284</v>
      </c>
      <c r="E164" s="116" t="s">
        <v>206</v>
      </c>
      <c r="F164" s="111">
        <v>2</v>
      </c>
      <c r="G164" s="113" t="s">
        <v>73</v>
      </c>
      <c r="H164" s="111">
        <v>1</v>
      </c>
      <c r="I164" s="111">
        <v>15</v>
      </c>
      <c r="J164" s="111">
        <f t="shared" si="12"/>
        <v>15</v>
      </c>
      <c r="K164" s="111">
        <v>30</v>
      </c>
      <c r="L164" s="111"/>
      <c r="M164" s="114"/>
      <c r="N164" s="115"/>
      <c r="O164" s="116"/>
      <c r="P164" s="117">
        <f t="shared" si="13"/>
        <v>30</v>
      </c>
      <c r="Q164" s="118"/>
      <c r="R164" s="115">
        <f t="shared" si="14"/>
        <v>30</v>
      </c>
      <c r="S164" s="119"/>
      <c r="T164" s="119"/>
      <c r="U164" s="119">
        <v>54</v>
      </c>
      <c r="V164" s="120"/>
      <c r="W164" s="121"/>
    </row>
    <row r="165" spans="1:23" s="122" customFormat="1">
      <c r="A165" s="109"/>
      <c r="B165" s="110" t="s">
        <v>150</v>
      </c>
      <c r="C165" s="111">
        <v>1</v>
      </c>
      <c r="D165" s="112" t="s">
        <v>284</v>
      </c>
      <c r="E165" s="116" t="s">
        <v>206</v>
      </c>
      <c r="F165" s="111">
        <v>3</v>
      </c>
      <c r="G165" s="113" t="s">
        <v>107</v>
      </c>
      <c r="H165" s="111">
        <v>1</v>
      </c>
      <c r="I165" s="111">
        <v>15</v>
      </c>
      <c r="J165" s="111">
        <f t="shared" si="12"/>
        <v>15</v>
      </c>
      <c r="K165" s="111">
        <v>30</v>
      </c>
      <c r="L165" s="111"/>
      <c r="M165" s="114"/>
      <c r="N165" s="115"/>
      <c r="O165" s="116"/>
      <c r="P165" s="117">
        <f t="shared" si="13"/>
        <v>30</v>
      </c>
      <c r="Q165" s="118"/>
      <c r="R165" s="115">
        <f t="shared" si="14"/>
        <v>30</v>
      </c>
      <c r="S165" s="119"/>
      <c r="T165" s="119"/>
      <c r="U165" s="119">
        <v>54</v>
      </c>
      <c r="V165" s="120"/>
      <c r="W165" s="121"/>
    </row>
    <row r="166" spans="1:23" s="122" customFormat="1">
      <c r="A166" s="109"/>
      <c r="B166" s="110" t="s">
        <v>151</v>
      </c>
      <c r="C166" s="111">
        <v>1</v>
      </c>
      <c r="D166" s="112" t="s">
        <v>284</v>
      </c>
      <c r="E166" s="116" t="s">
        <v>206</v>
      </c>
      <c r="F166" s="111">
        <v>6</v>
      </c>
      <c r="G166" s="113" t="s">
        <v>71</v>
      </c>
      <c r="H166" s="111">
        <v>1</v>
      </c>
      <c r="I166" s="111">
        <v>15</v>
      </c>
      <c r="J166" s="111">
        <f t="shared" si="12"/>
        <v>15</v>
      </c>
      <c r="K166" s="111">
        <v>30</v>
      </c>
      <c r="L166" s="111"/>
      <c r="M166" s="114"/>
      <c r="N166" s="115"/>
      <c r="O166" s="116"/>
      <c r="P166" s="117">
        <f t="shared" si="13"/>
        <v>30</v>
      </c>
      <c r="Q166" s="118"/>
      <c r="R166" s="115">
        <f t="shared" si="14"/>
        <v>30</v>
      </c>
      <c r="S166" s="119"/>
      <c r="T166" s="119"/>
      <c r="U166" s="119">
        <v>54</v>
      </c>
      <c r="V166" s="120"/>
      <c r="W166" s="121"/>
    </row>
    <row r="167" spans="1:23" s="122" customFormat="1">
      <c r="A167" s="109"/>
      <c r="B167" s="110" t="s">
        <v>152</v>
      </c>
      <c r="C167" s="111">
        <v>1</v>
      </c>
      <c r="D167" s="112" t="s">
        <v>284</v>
      </c>
      <c r="E167" s="116" t="s">
        <v>206</v>
      </c>
      <c r="F167" s="111">
        <v>6</v>
      </c>
      <c r="G167" s="113" t="s">
        <v>73</v>
      </c>
      <c r="H167" s="111">
        <v>1</v>
      </c>
      <c r="I167" s="111">
        <v>15</v>
      </c>
      <c r="J167" s="111">
        <f t="shared" si="12"/>
        <v>15</v>
      </c>
      <c r="K167" s="111">
        <v>30</v>
      </c>
      <c r="L167" s="111"/>
      <c r="M167" s="114"/>
      <c r="N167" s="115"/>
      <c r="O167" s="116"/>
      <c r="P167" s="117">
        <f t="shared" si="13"/>
        <v>30</v>
      </c>
      <c r="Q167" s="118"/>
      <c r="R167" s="115">
        <f t="shared" si="14"/>
        <v>30</v>
      </c>
      <c r="S167" s="119"/>
      <c r="T167" s="119"/>
      <c r="U167" s="119">
        <v>54</v>
      </c>
      <c r="V167" s="120"/>
      <c r="W167" s="121"/>
    </row>
    <row r="168" spans="1:23" s="122" customFormat="1">
      <c r="A168" s="109"/>
      <c r="B168" s="110" t="s">
        <v>153</v>
      </c>
      <c r="C168" s="111">
        <v>1</v>
      </c>
      <c r="D168" s="112" t="s">
        <v>332</v>
      </c>
      <c r="E168" s="116" t="s">
        <v>206</v>
      </c>
      <c r="F168" s="111">
        <v>4</v>
      </c>
      <c r="G168" s="113" t="s">
        <v>72</v>
      </c>
      <c r="H168" s="111">
        <v>1</v>
      </c>
      <c r="I168" s="111">
        <v>15</v>
      </c>
      <c r="J168" s="111">
        <f t="shared" si="12"/>
        <v>15</v>
      </c>
      <c r="K168" s="111">
        <v>30</v>
      </c>
      <c r="L168" s="111"/>
      <c r="M168" s="114"/>
      <c r="N168" s="115"/>
      <c r="O168" s="116"/>
      <c r="P168" s="117">
        <f t="shared" si="13"/>
        <v>30</v>
      </c>
      <c r="Q168" s="118"/>
      <c r="R168" s="115">
        <f t="shared" si="14"/>
        <v>30</v>
      </c>
      <c r="S168" s="119"/>
      <c r="T168" s="119"/>
      <c r="U168" s="119">
        <v>54</v>
      </c>
      <c r="V168" s="120"/>
      <c r="W168" s="121"/>
    </row>
    <row r="169" spans="1:23" s="122" customFormat="1">
      <c r="A169" s="109"/>
      <c r="B169" s="110" t="s">
        <v>154</v>
      </c>
      <c r="C169" s="111">
        <v>1</v>
      </c>
      <c r="D169" s="112" t="s">
        <v>332</v>
      </c>
      <c r="E169" s="116" t="s">
        <v>206</v>
      </c>
      <c r="F169" s="111">
        <v>4</v>
      </c>
      <c r="G169" s="113" t="s">
        <v>71</v>
      </c>
      <c r="H169" s="111">
        <v>1</v>
      </c>
      <c r="I169" s="111">
        <v>15</v>
      </c>
      <c r="J169" s="111">
        <f t="shared" si="12"/>
        <v>15</v>
      </c>
      <c r="K169" s="111">
        <v>30</v>
      </c>
      <c r="L169" s="111"/>
      <c r="M169" s="114"/>
      <c r="N169" s="115"/>
      <c r="O169" s="116"/>
      <c r="P169" s="117">
        <f t="shared" si="13"/>
        <v>30</v>
      </c>
      <c r="Q169" s="118"/>
      <c r="R169" s="115">
        <f t="shared" si="14"/>
        <v>30</v>
      </c>
      <c r="S169" s="119"/>
      <c r="T169" s="119"/>
      <c r="U169" s="119">
        <v>54</v>
      </c>
      <c r="V169" s="120"/>
      <c r="W169" s="121"/>
    </row>
    <row r="170" spans="1:23" s="122" customFormat="1">
      <c r="A170" s="109"/>
      <c r="B170" s="110" t="s">
        <v>155</v>
      </c>
      <c r="C170" s="111">
        <v>1</v>
      </c>
      <c r="D170" s="112" t="s">
        <v>332</v>
      </c>
      <c r="E170" s="116" t="s">
        <v>206</v>
      </c>
      <c r="F170" s="111">
        <v>6</v>
      </c>
      <c r="G170" s="113" t="s">
        <v>71</v>
      </c>
      <c r="H170" s="111">
        <v>1</v>
      </c>
      <c r="I170" s="111">
        <v>15</v>
      </c>
      <c r="J170" s="111">
        <f t="shared" ref="J170:J195" si="15">I170-H170+1</f>
        <v>15</v>
      </c>
      <c r="K170" s="111">
        <v>30</v>
      </c>
      <c r="L170" s="111"/>
      <c r="M170" s="114"/>
      <c r="N170" s="115"/>
      <c r="O170" s="116"/>
      <c r="P170" s="117">
        <f t="shared" ref="P170:P195" si="16">IF(J170=0,0,K170)</f>
        <v>30</v>
      </c>
      <c r="Q170" s="118"/>
      <c r="R170" s="115">
        <f t="shared" ref="R170:R195" si="17">O170+P170+Q170</f>
        <v>30</v>
      </c>
      <c r="S170" s="119"/>
      <c r="T170" s="119"/>
      <c r="U170" s="119">
        <v>54</v>
      </c>
      <c r="V170" s="120"/>
      <c r="W170" s="121"/>
    </row>
    <row r="171" spans="1:23" s="122" customFormat="1">
      <c r="A171" s="109"/>
      <c r="B171" s="110" t="s">
        <v>156</v>
      </c>
      <c r="C171" s="111">
        <v>1</v>
      </c>
      <c r="D171" s="112" t="s">
        <v>332</v>
      </c>
      <c r="E171" s="116" t="s">
        <v>206</v>
      </c>
      <c r="F171" s="111">
        <v>5</v>
      </c>
      <c r="G171" s="113" t="s">
        <v>107</v>
      </c>
      <c r="H171" s="111">
        <v>1</v>
      </c>
      <c r="I171" s="111">
        <v>15</v>
      </c>
      <c r="J171" s="111">
        <f t="shared" si="15"/>
        <v>15</v>
      </c>
      <c r="K171" s="111">
        <v>30</v>
      </c>
      <c r="L171" s="111"/>
      <c r="M171" s="114"/>
      <c r="N171" s="115"/>
      <c r="O171" s="116"/>
      <c r="P171" s="117">
        <f t="shared" si="16"/>
        <v>30</v>
      </c>
      <c r="Q171" s="118"/>
      <c r="R171" s="115">
        <f t="shared" si="17"/>
        <v>30</v>
      </c>
      <c r="S171" s="119"/>
      <c r="T171" s="119"/>
      <c r="U171" s="119">
        <v>54</v>
      </c>
      <c r="V171" s="120"/>
      <c r="W171" s="121"/>
    </row>
    <row r="172" spans="1:23" s="122" customFormat="1">
      <c r="A172" s="109"/>
      <c r="B172" s="110" t="s">
        <v>157</v>
      </c>
      <c r="C172" s="111">
        <v>1</v>
      </c>
      <c r="D172" s="112" t="s">
        <v>332</v>
      </c>
      <c r="E172" s="116" t="s">
        <v>206</v>
      </c>
      <c r="F172" s="111">
        <v>5</v>
      </c>
      <c r="G172" s="113" t="s">
        <v>101</v>
      </c>
      <c r="H172" s="111">
        <v>1</v>
      </c>
      <c r="I172" s="111">
        <v>15</v>
      </c>
      <c r="J172" s="111">
        <f t="shared" si="15"/>
        <v>15</v>
      </c>
      <c r="K172" s="111">
        <v>30</v>
      </c>
      <c r="L172" s="111"/>
      <c r="M172" s="114"/>
      <c r="N172" s="115"/>
      <c r="O172" s="116"/>
      <c r="P172" s="117">
        <f t="shared" si="16"/>
        <v>30</v>
      </c>
      <c r="Q172" s="118"/>
      <c r="R172" s="115">
        <f t="shared" si="17"/>
        <v>30</v>
      </c>
      <c r="S172" s="119"/>
      <c r="T172" s="119"/>
      <c r="U172" s="119">
        <v>54</v>
      </c>
      <c r="V172" s="120"/>
      <c r="W172" s="121"/>
    </row>
    <row r="173" spans="1:23" s="122" customFormat="1">
      <c r="A173" s="109"/>
      <c r="B173" s="110" t="s">
        <v>158</v>
      </c>
      <c r="C173" s="111">
        <v>1</v>
      </c>
      <c r="D173" s="112" t="s">
        <v>332</v>
      </c>
      <c r="E173" s="116" t="s">
        <v>206</v>
      </c>
      <c r="F173" s="111">
        <v>3</v>
      </c>
      <c r="G173" s="113" t="s">
        <v>71</v>
      </c>
      <c r="H173" s="111">
        <v>1</v>
      </c>
      <c r="I173" s="111">
        <v>15</v>
      </c>
      <c r="J173" s="111">
        <f t="shared" si="15"/>
        <v>15</v>
      </c>
      <c r="K173" s="111">
        <v>30</v>
      </c>
      <c r="L173" s="111"/>
      <c r="M173" s="114"/>
      <c r="N173" s="115"/>
      <c r="O173" s="116"/>
      <c r="P173" s="117">
        <f t="shared" si="16"/>
        <v>30</v>
      </c>
      <c r="Q173" s="118"/>
      <c r="R173" s="115">
        <f t="shared" si="17"/>
        <v>30</v>
      </c>
      <c r="S173" s="119"/>
      <c r="T173" s="119"/>
      <c r="U173" s="119">
        <v>54</v>
      </c>
      <c r="V173" s="120"/>
      <c r="W173" s="121"/>
    </row>
    <row r="174" spans="1:23" s="122" customFormat="1">
      <c r="A174" s="109"/>
      <c r="B174" s="110" t="s">
        <v>159</v>
      </c>
      <c r="C174" s="111">
        <v>1</v>
      </c>
      <c r="D174" s="112" t="s">
        <v>284</v>
      </c>
      <c r="E174" s="116" t="s">
        <v>206</v>
      </c>
      <c r="F174" s="111">
        <v>6</v>
      </c>
      <c r="G174" s="113" t="s">
        <v>107</v>
      </c>
      <c r="H174" s="111">
        <v>1</v>
      </c>
      <c r="I174" s="111">
        <v>15</v>
      </c>
      <c r="J174" s="111">
        <f t="shared" si="15"/>
        <v>15</v>
      </c>
      <c r="K174" s="111">
        <v>30</v>
      </c>
      <c r="L174" s="111"/>
      <c r="M174" s="114"/>
      <c r="N174" s="115"/>
      <c r="O174" s="116"/>
      <c r="P174" s="117">
        <f t="shared" si="16"/>
        <v>30</v>
      </c>
      <c r="Q174" s="118"/>
      <c r="R174" s="115">
        <f t="shared" si="17"/>
        <v>30</v>
      </c>
      <c r="S174" s="119"/>
      <c r="T174" s="119"/>
      <c r="U174" s="119">
        <v>54</v>
      </c>
      <c r="V174" s="120"/>
      <c r="W174" s="121"/>
    </row>
    <row r="175" spans="1:23" s="122" customFormat="1">
      <c r="A175" s="109"/>
      <c r="B175" s="110" t="s">
        <v>160</v>
      </c>
      <c r="C175" s="111">
        <v>1</v>
      </c>
      <c r="D175" s="112" t="s">
        <v>284</v>
      </c>
      <c r="E175" s="116" t="s">
        <v>206</v>
      </c>
      <c r="F175" s="111">
        <v>6</v>
      </c>
      <c r="G175" s="113" t="s">
        <v>101</v>
      </c>
      <c r="H175" s="111">
        <v>1</v>
      </c>
      <c r="I175" s="111">
        <v>15</v>
      </c>
      <c r="J175" s="111">
        <f t="shared" si="15"/>
        <v>15</v>
      </c>
      <c r="K175" s="111">
        <v>30</v>
      </c>
      <c r="L175" s="111"/>
      <c r="M175" s="114"/>
      <c r="N175" s="115"/>
      <c r="O175" s="116"/>
      <c r="P175" s="117">
        <f t="shared" si="16"/>
        <v>30</v>
      </c>
      <c r="Q175" s="118"/>
      <c r="R175" s="115">
        <f t="shared" si="17"/>
        <v>30</v>
      </c>
      <c r="S175" s="119"/>
      <c r="T175" s="119"/>
      <c r="U175" s="119">
        <v>54</v>
      </c>
      <c r="V175" s="120"/>
      <c r="W175" s="121"/>
    </row>
    <row r="176" spans="1:23" s="122" customFormat="1">
      <c r="A176" s="124"/>
      <c r="B176" s="125" t="s">
        <v>149</v>
      </c>
      <c r="C176" s="126">
        <v>1</v>
      </c>
      <c r="D176" s="127" t="s">
        <v>333</v>
      </c>
      <c r="E176" s="122" t="s">
        <v>205</v>
      </c>
      <c r="F176" s="126">
        <v>2</v>
      </c>
      <c r="G176" s="128" t="s">
        <v>71</v>
      </c>
      <c r="H176" s="126">
        <v>1</v>
      </c>
      <c r="I176" s="126">
        <v>15</v>
      </c>
      <c r="J176" s="126">
        <f t="shared" si="15"/>
        <v>15</v>
      </c>
      <c r="K176" s="126">
        <v>30</v>
      </c>
      <c r="L176" s="126"/>
      <c r="M176" s="129"/>
      <c r="N176" s="130"/>
      <c r="P176" s="119">
        <f t="shared" si="16"/>
        <v>30</v>
      </c>
      <c r="Q176" s="131"/>
      <c r="R176" s="130">
        <f t="shared" si="17"/>
        <v>30</v>
      </c>
      <c r="S176" s="119"/>
      <c r="T176" s="119"/>
      <c r="U176" s="119">
        <v>54</v>
      </c>
      <c r="V176" s="120"/>
      <c r="W176" s="121"/>
    </row>
    <row r="177" spans="1:23" s="122" customFormat="1">
      <c r="A177" s="124"/>
      <c r="B177" s="125" t="s">
        <v>150</v>
      </c>
      <c r="C177" s="126">
        <v>1</v>
      </c>
      <c r="D177" s="127" t="s">
        <v>333</v>
      </c>
      <c r="E177" s="122" t="s">
        <v>205</v>
      </c>
      <c r="F177" s="126">
        <v>2</v>
      </c>
      <c r="G177" s="128" t="s">
        <v>72</v>
      </c>
      <c r="H177" s="126">
        <v>1</v>
      </c>
      <c r="I177" s="126">
        <v>15</v>
      </c>
      <c r="J177" s="126">
        <f t="shared" si="15"/>
        <v>15</v>
      </c>
      <c r="K177" s="126">
        <v>30</v>
      </c>
      <c r="L177" s="126"/>
      <c r="M177" s="129"/>
      <c r="N177" s="130"/>
      <c r="P177" s="119">
        <f t="shared" si="16"/>
        <v>30</v>
      </c>
      <c r="Q177" s="131"/>
      <c r="R177" s="130">
        <f t="shared" si="17"/>
        <v>30</v>
      </c>
      <c r="S177" s="119"/>
      <c r="T177" s="119"/>
      <c r="U177" s="119">
        <v>54</v>
      </c>
      <c r="V177" s="120"/>
      <c r="W177" s="121"/>
    </row>
    <row r="178" spans="1:23" s="122" customFormat="1">
      <c r="A178" s="124"/>
      <c r="B178" s="125" t="s">
        <v>151</v>
      </c>
      <c r="C178" s="126">
        <v>1</v>
      </c>
      <c r="D178" s="127" t="s">
        <v>333</v>
      </c>
      <c r="E178" s="122" t="s">
        <v>205</v>
      </c>
      <c r="F178" s="126">
        <v>2</v>
      </c>
      <c r="G178" s="128" t="s">
        <v>73</v>
      </c>
      <c r="H178" s="126">
        <v>1</v>
      </c>
      <c r="I178" s="126">
        <v>15</v>
      </c>
      <c r="J178" s="126">
        <f t="shared" si="15"/>
        <v>15</v>
      </c>
      <c r="K178" s="126">
        <v>30</v>
      </c>
      <c r="L178" s="126"/>
      <c r="M178" s="129"/>
      <c r="N178" s="130"/>
      <c r="P178" s="119">
        <f t="shared" si="16"/>
        <v>30</v>
      </c>
      <c r="Q178" s="131"/>
      <c r="R178" s="130">
        <f t="shared" si="17"/>
        <v>30</v>
      </c>
      <c r="S178" s="119"/>
      <c r="T178" s="119"/>
      <c r="U178" s="119">
        <v>54</v>
      </c>
      <c r="V178" s="120"/>
      <c r="W178" s="121"/>
    </row>
    <row r="179" spans="1:23" s="122" customFormat="1">
      <c r="A179" s="124"/>
      <c r="B179" s="125" t="s">
        <v>152</v>
      </c>
      <c r="C179" s="126">
        <v>1</v>
      </c>
      <c r="D179" s="127" t="s">
        <v>333</v>
      </c>
      <c r="E179" s="122" t="s">
        <v>205</v>
      </c>
      <c r="F179" s="126">
        <v>4</v>
      </c>
      <c r="G179" s="128" t="s">
        <v>71</v>
      </c>
      <c r="H179" s="126">
        <v>1</v>
      </c>
      <c r="I179" s="126">
        <v>15</v>
      </c>
      <c r="J179" s="126">
        <f t="shared" si="15"/>
        <v>15</v>
      </c>
      <c r="K179" s="126">
        <v>30</v>
      </c>
      <c r="L179" s="126"/>
      <c r="M179" s="129"/>
      <c r="N179" s="130"/>
      <c r="P179" s="119">
        <f t="shared" si="16"/>
        <v>30</v>
      </c>
      <c r="Q179" s="131"/>
      <c r="R179" s="130">
        <f t="shared" si="17"/>
        <v>30</v>
      </c>
      <c r="S179" s="119"/>
      <c r="T179" s="119"/>
      <c r="U179" s="119">
        <v>54</v>
      </c>
      <c r="V179" s="120"/>
      <c r="W179" s="121"/>
    </row>
    <row r="180" spans="1:23" s="122" customFormat="1">
      <c r="A180" s="124"/>
      <c r="B180" s="125" t="s">
        <v>153</v>
      </c>
      <c r="C180" s="126">
        <v>1</v>
      </c>
      <c r="D180" s="127" t="s">
        <v>333</v>
      </c>
      <c r="E180" s="122" t="s">
        <v>205</v>
      </c>
      <c r="F180" s="126">
        <v>4</v>
      </c>
      <c r="G180" s="128" t="s">
        <v>73</v>
      </c>
      <c r="H180" s="126">
        <v>1</v>
      </c>
      <c r="I180" s="126">
        <v>15</v>
      </c>
      <c r="J180" s="126">
        <f t="shared" si="15"/>
        <v>15</v>
      </c>
      <c r="K180" s="126">
        <v>30</v>
      </c>
      <c r="L180" s="126"/>
      <c r="M180" s="129"/>
      <c r="N180" s="130"/>
      <c r="P180" s="119">
        <f t="shared" si="16"/>
        <v>30</v>
      </c>
      <c r="Q180" s="131"/>
      <c r="R180" s="130">
        <f t="shared" si="17"/>
        <v>30</v>
      </c>
      <c r="S180" s="119"/>
      <c r="T180" s="119"/>
      <c r="U180" s="119">
        <v>54</v>
      </c>
      <c r="V180" s="120"/>
      <c r="W180" s="121"/>
    </row>
    <row r="181" spans="1:23" s="122" customFormat="1">
      <c r="A181" s="124"/>
      <c r="B181" s="125" t="s">
        <v>154</v>
      </c>
      <c r="C181" s="126">
        <v>1</v>
      </c>
      <c r="D181" s="127" t="s">
        <v>333</v>
      </c>
      <c r="E181" s="122" t="s">
        <v>205</v>
      </c>
      <c r="F181" s="126">
        <v>5</v>
      </c>
      <c r="G181" s="128" t="s">
        <v>71</v>
      </c>
      <c r="H181" s="126">
        <v>1</v>
      </c>
      <c r="I181" s="126">
        <v>15</v>
      </c>
      <c r="J181" s="126">
        <f t="shared" si="15"/>
        <v>15</v>
      </c>
      <c r="K181" s="126">
        <v>30</v>
      </c>
      <c r="L181" s="126"/>
      <c r="M181" s="129"/>
      <c r="N181" s="130"/>
      <c r="P181" s="119">
        <f t="shared" si="16"/>
        <v>30</v>
      </c>
      <c r="Q181" s="131"/>
      <c r="R181" s="130">
        <f t="shared" si="17"/>
        <v>30</v>
      </c>
      <c r="S181" s="119"/>
      <c r="T181" s="119"/>
      <c r="U181" s="119">
        <v>54</v>
      </c>
      <c r="V181" s="120"/>
      <c r="W181" s="121"/>
    </row>
    <row r="182" spans="1:23" s="122" customFormat="1">
      <c r="A182" s="124"/>
      <c r="B182" s="125" t="s">
        <v>155</v>
      </c>
      <c r="C182" s="126">
        <v>1</v>
      </c>
      <c r="D182" s="127" t="s">
        <v>324</v>
      </c>
      <c r="E182" s="122" t="s">
        <v>205</v>
      </c>
      <c r="F182" s="126">
        <v>2</v>
      </c>
      <c r="G182" s="128" t="s">
        <v>72</v>
      </c>
      <c r="H182" s="126">
        <v>1</v>
      </c>
      <c r="I182" s="126">
        <v>15</v>
      </c>
      <c r="J182" s="126">
        <f t="shared" si="15"/>
        <v>15</v>
      </c>
      <c r="K182" s="126">
        <v>30</v>
      </c>
      <c r="L182" s="126"/>
      <c r="M182" s="129"/>
      <c r="N182" s="130"/>
      <c r="P182" s="119">
        <f t="shared" si="16"/>
        <v>30</v>
      </c>
      <c r="Q182" s="131"/>
      <c r="R182" s="130">
        <f t="shared" si="17"/>
        <v>30</v>
      </c>
      <c r="S182" s="119"/>
      <c r="T182" s="119"/>
      <c r="U182" s="119">
        <v>54</v>
      </c>
      <c r="V182" s="120"/>
      <c r="W182" s="121"/>
    </row>
    <row r="183" spans="1:23" s="122" customFormat="1">
      <c r="A183" s="124"/>
      <c r="B183" s="125" t="s">
        <v>156</v>
      </c>
      <c r="C183" s="126">
        <v>1</v>
      </c>
      <c r="D183" s="127" t="s">
        <v>333</v>
      </c>
      <c r="E183" s="122" t="s">
        <v>205</v>
      </c>
      <c r="F183" s="126">
        <v>5</v>
      </c>
      <c r="G183" s="128" t="s">
        <v>101</v>
      </c>
      <c r="H183" s="126">
        <v>1</v>
      </c>
      <c r="I183" s="126">
        <v>15</v>
      </c>
      <c r="J183" s="126">
        <f t="shared" si="15"/>
        <v>15</v>
      </c>
      <c r="K183" s="126">
        <v>30</v>
      </c>
      <c r="L183" s="126"/>
      <c r="M183" s="129"/>
      <c r="N183" s="130"/>
      <c r="P183" s="119">
        <f t="shared" si="16"/>
        <v>30</v>
      </c>
      <c r="Q183" s="131"/>
      <c r="R183" s="130">
        <f t="shared" si="17"/>
        <v>30</v>
      </c>
      <c r="S183" s="119"/>
      <c r="T183" s="119"/>
      <c r="U183" s="119">
        <v>54</v>
      </c>
      <c r="V183" s="120"/>
      <c r="W183" s="121"/>
    </row>
    <row r="184" spans="1:23" s="122" customFormat="1">
      <c r="A184" s="124"/>
      <c r="B184" s="125" t="s">
        <v>157</v>
      </c>
      <c r="C184" s="126">
        <v>1</v>
      </c>
      <c r="D184" s="127" t="s">
        <v>324</v>
      </c>
      <c r="E184" s="122" t="s">
        <v>205</v>
      </c>
      <c r="F184" s="126">
        <v>6</v>
      </c>
      <c r="G184" s="128" t="s">
        <v>107</v>
      </c>
      <c r="H184" s="126">
        <v>1</v>
      </c>
      <c r="I184" s="126">
        <v>15</v>
      </c>
      <c r="J184" s="126">
        <f t="shared" si="15"/>
        <v>15</v>
      </c>
      <c r="K184" s="126">
        <v>30</v>
      </c>
      <c r="L184" s="126"/>
      <c r="M184" s="129"/>
      <c r="N184" s="130"/>
      <c r="P184" s="119">
        <f t="shared" si="16"/>
        <v>30</v>
      </c>
      <c r="Q184" s="131"/>
      <c r="R184" s="130">
        <f t="shared" si="17"/>
        <v>30</v>
      </c>
      <c r="S184" s="119"/>
      <c r="T184" s="119"/>
      <c r="U184" s="119">
        <v>54</v>
      </c>
      <c r="V184" s="120"/>
      <c r="W184" s="121"/>
    </row>
    <row r="185" spans="1:23" s="122" customFormat="1">
      <c r="A185" s="124"/>
      <c r="B185" s="125" t="s">
        <v>158</v>
      </c>
      <c r="C185" s="126">
        <v>1</v>
      </c>
      <c r="D185" s="127" t="s">
        <v>324</v>
      </c>
      <c r="E185" s="122" t="s">
        <v>205</v>
      </c>
      <c r="F185" s="126">
        <v>6</v>
      </c>
      <c r="G185" s="128" t="s">
        <v>297</v>
      </c>
      <c r="H185" s="126">
        <v>1</v>
      </c>
      <c r="I185" s="126">
        <v>15</v>
      </c>
      <c r="J185" s="126">
        <f t="shared" si="15"/>
        <v>15</v>
      </c>
      <c r="K185" s="126">
        <v>30</v>
      </c>
      <c r="L185" s="126"/>
      <c r="M185" s="129"/>
      <c r="N185" s="130"/>
      <c r="P185" s="119">
        <f t="shared" si="16"/>
        <v>30</v>
      </c>
      <c r="Q185" s="131"/>
      <c r="R185" s="130">
        <f t="shared" si="17"/>
        <v>30</v>
      </c>
      <c r="S185" s="119"/>
      <c r="T185" s="119"/>
      <c r="U185" s="119">
        <v>54</v>
      </c>
      <c r="V185" s="120"/>
      <c r="W185" s="121"/>
    </row>
    <row r="186" spans="1:23" s="122" customFormat="1">
      <c r="A186" s="124"/>
      <c r="B186" s="125" t="s">
        <v>159</v>
      </c>
      <c r="C186" s="126">
        <v>1</v>
      </c>
      <c r="D186" s="127" t="s">
        <v>324</v>
      </c>
      <c r="E186" s="122" t="s">
        <v>205</v>
      </c>
      <c r="F186" s="126">
        <v>6</v>
      </c>
      <c r="G186" s="128" t="s">
        <v>101</v>
      </c>
      <c r="H186" s="126">
        <v>1</v>
      </c>
      <c r="I186" s="126">
        <v>15</v>
      </c>
      <c r="J186" s="126">
        <f t="shared" si="15"/>
        <v>15</v>
      </c>
      <c r="K186" s="126">
        <v>30</v>
      </c>
      <c r="L186" s="126"/>
      <c r="M186" s="129"/>
      <c r="N186" s="130"/>
      <c r="P186" s="119">
        <f t="shared" si="16"/>
        <v>30</v>
      </c>
      <c r="Q186" s="131"/>
      <c r="R186" s="130">
        <f t="shared" si="17"/>
        <v>30</v>
      </c>
      <c r="S186" s="119"/>
      <c r="T186" s="119"/>
      <c r="U186" s="119">
        <v>54</v>
      </c>
      <c r="V186" s="120"/>
      <c r="W186" s="121"/>
    </row>
    <row r="187" spans="1:23" s="122" customFormat="1">
      <c r="A187" s="124"/>
      <c r="B187" s="125" t="s">
        <v>160</v>
      </c>
      <c r="C187" s="126">
        <v>1</v>
      </c>
      <c r="D187" s="127" t="s">
        <v>324</v>
      </c>
      <c r="E187" s="122" t="s">
        <v>205</v>
      </c>
      <c r="F187" s="126">
        <v>3</v>
      </c>
      <c r="G187" s="128" t="s">
        <v>73</v>
      </c>
      <c r="H187" s="126">
        <v>1</v>
      </c>
      <c r="I187" s="126">
        <v>15</v>
      </c>
      <c r="J187" s="126">
        <f t="shared" si="15"/>
        <v>15</v>
      </c>
      <c r="K187" s="126">
        <v>30</v>
      </c>
      <c r="L187" s="126"/>
      <c r="M187" s="129"/>
      <c r="N187" s="130"/>
      <c r="P187" s="119">
        <f t="shared" si="16"/>
        <v>30</v>
      </c>
      <c r="Q187" s="131"/>
      <c r="R187" s="130">
        <f t="shared" si="17"/>
        <v>30</v>
      </c>
      <c r="S187" s="119"/>
      <c r="T187" s="119"/>
      <c r="U187" s="119">
        <v>54</v>
      </c>
      <c r="V187" s="120"/>
      <c r="W187" s="121"/>
    </row>
    <row r="188" spans="1:23" s="122" customFormat="1">
      <c r="A188" s="109"/>
      <c r="B188" s="110" t="s">
        <v>149</v>
      </c>
      <c r="C188" s="111">
        <v>1</v>
      </c>
      <c r="D188" s="112" t="s">
        <v>324</v>
      </c>
      <c r="E188" s="116" t="s">
        <v>207</v>
      </c>
      <c r="F188" s="111">
        <v>3</v>
      </c>
      <c r="G188" s="113" t="s">
        <v>297</v>
      </c>
      <c r="H188" s="111">
        <v>1</v>
      </c>
      <c r="I188" s="111">
        <v>15</v>
      </c>
      <c r="J188" s="111">
        <f t="shared" si="15"/>
        <v>15</v>
      </c>
      <c r="K188" s="111">
        <v>30</v>
      </c>
      <c r="L188" s="111"/>
      <c r="M188" s="114"/>
      <c r="N188" s="115"/>
      <c r="O188" s="116"/>
      <c r="P188" s="117">
        <f t="shared" si="16"/>
        <v>30</v>
      </c>
      <c r="Q188" s="118"/>
      <c r="R188" s="115">
        <f t="shared" si="17"/>
        <v>30</v>
      </c>
      <c r="S188" s="119"/>
      <c r="T188" s="119"/>
      <c r="U188" s="119">
        <v>54</v>
      </c>
      <c r="V188" s="120"/>
      <c r="W188" s="121"/>
    </row>
    <row r="189" spans="1:23" s="122" customFormat="1">
      <c r="A189" s="109"/>
      <c r="B189" s="110" t="s">
        <v>150</v>
      </c>
      <c r="C189" s="111">
        <v>1</v>
      </c>
      <c r="D189" s="112" t="s">
        <v>259</v>
      </c>
      <c r="E189" s="116" t="s">
        <v>207</v>
      </c>
      <c r="F189" s="111">
        <v>2</v>
      </c>
      <c r="G189" s="113" t="s">
        <v>73</v>
      </c>
      <c r="H189" s="111">
        <v>1</v>
      </c>
      <c r="I189" s="111">
        <v>15</v>
      </c>
      <c r="J189" s="111">
        <f t="shared" si="15"/>
        <v>15</v>
      </c>
      <c r="K189" s="111">
        <v>30</v>
      </c>
      <c r="L189" s="111"/>
      <c r="M189" s="114"/>
      <c r="N189" s="115"/>
      <c r="O189" s="116"/>
      <c r="P189" s="117">
        <f t="shared" si="16"/>
        <v>30</v>
      </c>
      <c r="Q189" s="118"/>
      <c r="R189" s="115">
        <f t="shared" si="17"/>
        <v>30</v>
      </c>
      <c r="S189" s="119"/>
      <c r="T189" s="119"/>
      <c r="U189" s="119">
        <v>54</v>
      </c>
      <c r="V189" s="120"/>
      <c r="W189" s="121"/>
    </row>
    <row r="190" spans="1:23" s="122" customFormat="1">
      <c r="A190" s="109"/>
      <c r="B190" s="110" t="s">
        <v>151</v>
      </c>
      <c r="C190" s="111">
        <v>1</v>
      </c>
      <c r="D190" s="112" t="s">
        <v>324</v>
      </c>
      <c r="E190" s="116" t="s">
        <v>207</v>
      </c>
      <c r="F190" s="111">
        <v>2</v>
      </c>
      <c r="G190" s="113" t="s">
        <v>71</v>
      </c>
      <c r="H190" s="111">
        <v>1</v>
      </c>
      <c r="I190" s="111">
        <v>15</v>
      </c>
      <c r="J190" s="111">
        <f t="shared" si="15"/>
        <v>15</v>
      </c>
      <c r="K190" s="111">
        <v>30</v>
      </c>
      <c r="L190" s="111"/>
      <c r="M190" s="114"/>
      <c r="N190" s="115"/>
      <c r="O190" s="116"/>
      <c r="P190" s="117">
        <f t="shared" si="16"/>
        <v>30</v>
      </c>
      <c r="Q190" s="118"/>
      <c r="R190" s="115">
        <f t="shared" si="17"/>
        <v>30</v>
      </c>
      <c r="S190" s="119"/>
      <c r="T190" s="119"/>
      <c r="U190" s="119">
        <v>54</v>
      </c>
      <c r="V190" s="120"/>
      <c r="W190" s="121"/>
    </row>
    <row r="191" spans="1:23" s="122" customFormat="1">
      <c r="A191" s="109"/>
      <c r="B191" s="110" t="s">
        <v>152</v>
      </c>
      <c r="C191" s="111">
        <v>1</v>
      </c>
      <c r="D191" s="112" t="s">
        <v>324</v>
      </c>
      <c r="E191" s="116" t="s">
        <v>207</v>
      </c>
      <c r="F191" s="111">
        <v>4</v>
      </c>
      <c r="G191" s="113" t="s">
        <v>72</v>
      </c>
      <c r="H191" s="111">
        <v>1</v>
      </c>
      <c r="I191" s="111">
        <v>15</v>
      </c>
      <c r="J191" s="111">
        <f t="shared" si="15"/>
        <v>15</v>
      </c>
      <c r="K191" s="111">
        <v>30</v>
      </c>
      <c r="L191" s="111"/>
      <c r="M191" s="114"/>
      <c r="N191" s="115"/>
      <c r="O191" s="116"/>
      <c r="P191" s="117">
        <f t="shared" si="16"/>
        <v>30</v>
      </c>
      <c r="Q191" s="118"/>
      <c r="R191" s="115">
        <f t="shared" si="17"/>
        <v>30</v>
      </c>
      <c r="S191" s="119"/>
      <c r="T191" s="119"/>
      <c r="U191" s="119">
        <v>54</v>
      </c>
      <c r="V191" s="120"/>
      <c r="W191" s="121"/>
    </row>
    <row r="192" spans="1:23" s="122" customFormat="1">
      <c r="A192" s="109"/>
      <c r="B192" s="110" t="s">
        <v>153</v>
      </c>
      <c r="C192" s="111">
        <v>1</v>
      </c>
      <c r="D192" s="112" t="s">
        <v>324</v>
      </c>
      <c r="E192" s="116" t="s">
        <v>207</v>
      </c>
      <c r="F192" s="111">
        <v>4</v>
      </c>
      <c r="G192" s="113" t="s">
        <v>71</v>
      </c>
      <c r="H192" s="111">
        <v>1</v>
      </c>
      <c r="I192" s="111">
        <v>15</v>
      </c>
      <c r="J192" s="111">
        <f t="shared" si="15"/>
        <v>15</v>
      </c>
      <c r="K192" s="111">
        <v>30</v>
      </c>
      <c r="L192" s="111"/>
      <c r="M192" s="114"/>
      <c r="N192" s="115"/>
      <c r="O192" s="116"/>
      <c r="P192" s="117">
        <f t="shared" si="16"/>
        <v>30</v>
      </c>
      <c r="Q192" s="118"/>
      <c r="R192" s="115">
        <f t="shared" si="17"/>
        <v>30</v>
      </c>
      <c r="S192" s="119"/>
      <c r="T192" s="119"/>
      <c r="U192" s="119">
        <v>54</v>
      </c>
      <c r="V192" s="120"/>
      <c r="W192" s="121"/>
    </row>
    <row r="193" spans="1:23" s="122" customFormat="1">
      <c r="A193" s="109"/>
      <c r="B193" s="110" t="s">
        <v>154</v>
      </c>
      <c r="C193" s="111">
        <v>1</v>
      </c>
      <c r="D193" s="112" t="s">
        <v>324</v>
      </c>
      <c r="E193" s="116" t="s">
        <v>207</v>
      </c>
      <c r="F193" s="111">
        <v>4</v>
      </c>
      <c r="G193" s="113" t="s">
        <v>73</v>
      </c>
      <c r="H193" s="111">
        <v>1</v>
      </c>
      <c r="I193" s="111">
        <v>15</v>
      </c>
      <c r="J193" s="111">
        <f t="shared" si="15"/>
        <v>15</v>
      </c>
      <c r="K193" s="111">
        <v>30</v>
      </c>
      <c r="L193" s="111"/>
      <c r="M193" s="114"/>
      <c r="N193" s="115"/>
      <c r="O193" s="116"/>
      <c r="P193" s="117">
        <f t="shared" si="16"/>
        <v>30</v>
      </c>
      <c r="Q193" s="118"/>
      <c r="R193" s="115">
        <f t="shared" si="17"/>
        <v>30</v>
      </c>
      <c r="S193" s="119"/>
      <c r="T193" s="119"/>
      <c r="U193" s="119">
        <v>54</v>
      </c>
      <c r="V193" s="120"/>
      <c r="W193" s="121"/>
    </row>
    <row r="194" spans="1:23" s="122" customFormat="1">
      <c r="A194" s="109"/>
      <c r="B194" s="110" t="s">
        <v>155</v>
      </c>
      <c r="C194" s="111">
        <v>1</v>
      </c>
      <c r="D194" s="112" t="s">
        <v>259</v>
      </c>
      <c r="E194" s="116" t="s">
        <v>207</v>
      </c>
      <c r="F194" s="111">
        <v>2</v>
      </c>
      <c r="G194" s="113" t="s">
        <v>71</v>
      </c>
      <c r="H194" s="111">
        <v>1</v>
      </c>
      <c r="I194" s="111">
        <v>15</v>
      </c>
      <c r="J194" s="111">
        <f t="shared" si="15"/>
        <v>15</v>
      </c>
      <c r="K194" s="111">
        <v>30</v>
      </c>
      <c r="L194" s="111"/>
      <c r="M194" s="114"/>
      <c r="N194" s="115"/>
      <c r="O194" s="116"/>
      <c r="P194" s="117">
        <f t="shared" si="16"/>
        <v>30</v>
      </c>
      <c r="Q194" s="118"/>
      <c r="R194" s="115">
        <f t="shared" si="17"/>
        <v>30</v>
      </c>
      <c r="S194" s="119"/>
      <c r="T194" s="119"/>
      <c r="U194" s="119">
        <v>54</v>
      </c>
      <c r="V194" s="120"/>
      <c r="W194" s="121"/>
    </row>
    <row r="195" spans="1:23" s="122" customFormat="1">
      <c r="A195" s="109"/>
      <c r="B195" s="110" t="s">
        <v>156</v>
      </c>
      <c r="C195" s="111">
        <v>1</v>
      </c>
      <c r="D195" s="112" t="s">
        <v>259</v>
      </c>
      <c r="E195" s="116" t="s">
        <v>207</v>
      </c>
      <c r="F195" s="111">
        <v>6</v>
      </c>
      <c r="G195" s="113" t="s">
        <v>297</v>
      </c>
      <c r="H195" s="111">
        <v>1</v>
      </c>
      <c r="I195" s="111">
        <v>15</v>
      </c>
      <c r="J195" s="111">
        <f t="shared" si="15"/>
        <v>15</v>
      </c>
      <c r="K195" s="111">
        <v>30</v>
      </c>
      <c r="L195" s="111"/>
      <c r="M195" s="114"/>
      <c r="N195" s="115"/>
      <c r="O195" s="116"/>
      <c r="P195" s="117">
        <f t="shared" si="16"/>
        <v>30</v>
      </c>
      <c r="Q195" s="118"/>
      <c r="R195" s="115">
        <f t="shared" si="17"/>
        <v>30</v>
      </c>
      <c r="S195" s="119"/>
      <c r="T195" s="119"/>
      <c r="U195" s="119">
        <v>54</v>
      </c>
      <c r="V195" s="120"/>
      <c r="W195" s="121"/>
    </row>
    <row r="196" spans="1:23" s="122" customFormat="1">
      <c r="A196" s="109"/>
      <c r="B196" s="110" t="s">
        <v>157</v>
      </c>
      <c r="C196" s="111">
        <v>1</v>
      </c>
      <c r="D196" s="112" t="s">
        <v>259</v>
      </c>
      <c r="E196" s="116" t="s">
        <v>207</v>
      </c>
      <c r="F196" s="111">
        <v>6</v>
      </c>
      <c r="G196" s="113" t="s">
        <v>101</v>
      </c>
      <c r="H196" s="111">
        <v>1</v>
      </c>
      <c r="I196" s="111">
        <v>15</v>
      </c>
      <c r="J196" s="111">
        <f t="shared" ref="J196:J211" si="18">I196-H196+1</f>
        <v>15</v>
      </c>
      <c r="K196" s="111">
        <v>30</v>
      </c>
      <c r="L196" s="111"/>
      <c r="M196" s="114"/>
      <c r="N196" s="115"/>
      <c r="O196" s="116"/>
      <c r="P196" s="117">
        <f t="shared" ref="P196:P211" si="19">IF(J196=0,0,K196)</f>
        <v>30</v>
      </c>
      <c r="Q196" s="118"/>
      <c r="R196" s="115">
        <f t="shared" ref="R196:R211" si="20">O196+P196+Q196</f>
        <v>30</v>
      </c>
      <c r="S196" s="119"/>
      <c r="T196" s="119"/>
      <c r="U196" s="119">
        <v>54</v>
      </c>
      <c r="V196" s="120"/>
      <c r="W196" s="121"/>
    </row>
    <row r="197" spans="1:23" s="122" customFormat="1">
      <c r="A197" s="109"/>
      <c r="B197" s="110" t="s">
        <v>158</v>
      </c>
      <c r="C197" s="111">
        <v>1</v>
      </c>
      <c r="D197" s="112" t="s">
        <v>259</v>
      </c>
      <c r="E197" s="116" t="s">
        <v>207</v>
      </c>
      <c r="F197" s="111">
        <v>6</v>
      </c>
      <c r="G197" s="113" t="s">
        <v>107</v>
      </c>
      <c r="H197" s="111">
        <v>1</v>
      </c>
      <c r="I197" s="111">
        <v>15</v>
      </c>
      <c r="J197" s="111">
        <f t="shared" si="18"/>
        <v>15</v>
      </c>
      <c r="K197" s="111">
        <v>30</v>
      </c>
      <c r="L197" s="111"/>
      <c r="M197" s="114"/>
      <c r="N197" s="115"/>
      <c r="O197" s="116"/>
      <c r="P197" s="117">
        <f t="shared" si="19"/>
        <v>30</v>
      </c>
      <c r="Q197" s="118"/>
      <c r="R197" s="115">
        <f t="shared" si="20"/>
        <v>30</v>
      </c>
      <c r="S197" s="119"/>
      <c r="T197" s="119"/>
      <c r="U197" s="119">
        <v>54</v>
      </c>
      <c r="V197" s="120"/>
      <c r="W197" s="121"/>
    </row>
    <row r="198" spans="1:23" s="122" customFormat="1">
      <c r="A198" s="109"/>
      <c r="B198" s="110" t="s">
        <v>159</v>
      </c>
      <c r="C198" s="111">
        <v>1</v>
      </c>
      <c r="D198" s="112" t="s">
        <v>334</v>
      </c>
      <c r="E198" s="116" t="s">
        <v>207</v>
      </c>
      <c r="F198" s="111">
        <v>3</v>
      </c>
      <c r="G198" s="113" t="s">
        <v>72</v>
      </c>
      <c r="H198" s="111">
        <v>1</v>
      </c>
      <c r="I198" s="111">
        <v>15</v>
      </c>
      <c r="J198" s="111">
        <f t="shared" si="18"/>
        <v>15</v>
      </c>
      <c r="K198" s="111">
        <v>30</v>
      </c>
      <c r="L198" s="111"/>
      <c r="M198" s="114"/>
      <c r="N198" s="115"/>
      <c r="O198" s="116"/>
      <c r="P198" s="117">
        <f t="shared" si="19"/>
        <v>30</v>
      </c>
      <c r="Q198" s="118"/>
      <c r="R198" s="115">
        <f t="shared" si="20"/>
        <v>30</v>
      </c>
      <c r="S198" s="119"/>
      <c r="T198" s="119"/>
      <c r="U198" s="119">
        <v>54</v>
      </c>
      <c r="V198" s="120"/>
      <c r="W198" s="121"/>
    </row>
    <row r="199" spans="1:23" s="122" customFormat="1">
      <c r="A199" s="109"/>
      <c r="B199" s="110" t="s">
        <v>160</v>
      </c>
      <c r="C199" s="111">
        <v>1</v>
      </c>
      <c r="D199" s="112" t="s">
        <v>334</v>
      </c>
      <c r="E199" s="116" t="s">
        <v>207</v>
      </c>
      <c r="F199" s="111">
        <v>3</v>
      </c>
      <c r="G199" s="113" t="s">
        <v>71</v>
      </c>
      <c r="H199" s="111">
        <v>1</v>
      </c>
      <c r="I199" s="111">
        <v>15</v>
      </c>
      <c r="J199" s="111">
        <f t="shared" si="18"/>
        <v>15</v>
      </c>
      <c r="K199" s="111">
        <v>30</v>
      </c>
      <c r="L199" s="111"/>
      <c r="M199" s="114"/>
      <c r="N199" s="115"/>
      <c r="O199" s="116"/>
      <c r="P199" s="117">
        <f t="shared" si="19"/>
        <v>30</v>
      </c>
      <c r="Q199" s="118"/>
      <c r="R199" s="115">
        <f t="shared" si="20"/>
        <v>30</v>
      </c>
      <c r="S199" s="119"/>
      <c r="T199" s="119"/>
      <c r="U199" s="119">
        <v>54</v>
      </c>
      <c r="V199" s="120"/>
      <c r="W199" s="121"/>
    </row>
    <row r="200" spans="1:23" s="122" customFormat="1">
      <c r="A200" s="124"/>
      <c r="B200" s="125" t="s">
        <v>149</v>
      </c>
      <c r="C200" s="126">
        <v>1</v>
      </c>
      <c r="D200" s="127" t="s">
        <v>318</v>
      </c>
      <c r="E200" s="122" t="s">
        <v>208</v>
      </c>
      <c r="F200" s="126">
        <v>3</v>
      </c>
      <c r="G200" s="128" t="s">
        <v>107</v>
      </c>
      <c r="H200" s="126">
        <v>1</v>
      </c>
      <c r="I200" s="126">
        <v>15</v>
      </c>
      <c r="J200" s="126">
        <f t="shared" si="18"/>
        <v>15</v>
      </c>
      <c r="K200" s="126">
        <v>30</v>
      </c>
      <c r="L200" s="126"/>
      <c r="M200" s="129"/>
      <c r="N200" s="130"/>
      <c r="P200" s="119">
        <f t="shared" si="19"/>
        <v>30</v>
      </c>
      <c r="Q200" s="131"/>
      <c r="R200" s="130">
        <f t="shared" si="20"/>
        <v>30</v>
      </c>
      <c r="S200" s="119"/>
      <c r="T200" s="119"/>
      <c r="U200" s="119">
        <v>54</v>
      </c>
      <c r="V200" s="120"/>
      <c r="W200" s="121"/>
    </row>
    <row r="201" spans="1:23" s="122" customFormat="1">
      <c r="A201" s="124"/>
      <c r="B201" s="125" t="s">
        <v>150</v>
      </c>
      <c r="C201" s="126">
        <v>1</v>
      </c>
      <c r="D201" s="127" t="s">
        <v>318</v>
      </c>
      <c r="E201" s="122" t="s">
        <v>208</v>
      </c>
      <c r="F201" s="126">
        <v>3</v>
      </c>
      <c r="G201" s="128" t="s">
        <v>297</v>
      </c>
      <c r="H201" s="126">
        <v>1</v>
      </c>
      <c r="I201" s="126">
        <v>15</v>
      </c>
      <c r="J201" s="126">
        <f t="shared" si="18"/>
        <v>15</v>
      </c>
      <c r="K201" s="126">
        <v>30</v>
      </c>
      <c r="L201" s="126"/>
      <c r="M201" s="129"/>
      <c r="N201" s="130"/>
      <c r="P201" s="119">
        <f t="shared" si="19"/>
        <v>30</v>
      </c>
      <c r="Q201" s="131"/>
      <c r="R201" s="130">
        <f t="shared" si="20"/>
        <v>30</v>
      </c>
      <c r="S201" s="119"/>
      <c r="T201" s="119"/>
      <c r="U201" s="119">
        <v>54</v>
      </c>
      <c r="V201" s="120"/>
      <c r="W201" s="121"/>
    </row>
    <row r="202" spans="1:23" s="122" customFormat="1">
      <c r="A202" s="124"/>
      <c r="B202" s="125" t="s">
        <v>151</v>
      </c>
      <c r="C202" s="126">
        <v>1</v>
      </c>
      <c r="D202" s="127" t="s">
        <v>318</v>
      </c>
      <c r="E202" s="122" t="s">
        <v>208</v>
      </c>
      <c r="F202" s="126">
        <v>6</v>
      </c>
      <c r="G202" s="128" t="s">
        <v>72</v>
      </c>
      <c r="H202" s="126">
        <v>1</v>
      </c>
      <c r="I202" s="126">
        <v>15</v>
      </c>
      <c r="J202" s="126">
        <f t="shared" si="18"/>
        <v>15</v>
      </c>
      <c r="K202" s="126">
        <v>30</v>
      </c>
      <c r="L202" s="126"/>
      <c r="M202" s="129"/>
      <c r="N202" s="130"/>
      <c r="P202" s="119">
        <f t="shared" si="19"/>
        <v>30</v>
      </c>
      <c r="Q202" s="131"/>
      <c r="R202" s="130">
        <f t="shared" si="20"/>
        <v>30</v>
      </c>
      <c r="S202" s="119"/>
      <c r="T202" s="119"/>
      <c r="U202" s="119">
        <v>54</v>
      </c>
      <c r="V202" s="120"/>
      <c r="W202" s="121"/>
    </row>
    <row r="203" spans="1:23" s="122" customFormat="1">
      <c r="A203" s="124"/>
      <c r="B203" s="125" t="s">
        <v>152</v>
      </c>
      <c r="C203" s="126">
        <v>1</v>
      </c>
      <c r="D203" s="127" t="s">
        <v>318</v>
      </c>
      <c r="E203" s="122" t="s">
        <v>208</v>
      </c>
      <c r="F203" s="126">
        <v>6</v>
      </c>
      <c r="G203" s="128" t="s">
        <v>71</v>
      </c>
      <c r="H203" s="126">
        <v>1</v>
      </c>
      <c r="I203" s="126">
        <v>15</v>
      </c>
      <c r="J203" s="126">
        <f t="shared" si="18"/>
        <v>15</v>
      </c>
      <c r="K203" s="126">
        <v>30</v>
      </c>
      <c r="L203" s="126"/>
      <c r="M203" s="129"/>
      <c r="N203" s="130"/>
      <c r="P203" s="119">
        <f t="shared" si="19"/>
        <v>30</v>
      </c>
      <c r="Q203" s="131"/>
      <c r="R203" s="130">
        <f t="shared" si="20"/>
        <v>30</v>
      </c>
      <c r="S203" s="119"/>
      <c r="T203" s="119"/>
      <c r="U203" s="119">
        <v>54</v>
      </c>
      <c r="V203" s="120"/>
      <c r="W203" s="121"/>
    </row>
    <row r="204" spans="1:23" s="122" customFormat="1">
      <c r="A204" s="124"/>
      <c r="B204" s="125" t="s">
        <v>153</v>
      </c>
      <c r="C204" s="126">
        <v>1</v>
      </c>
      <c r="D204" s="127" t="s">
        <v>318</v>
      </c>
      <c r="E204" s="122" t="s">
        <v>208</v>
      </c>
      <c r="F204" s="126">
        <v>5</v>
      </c>
      <c r="G204" s="128" t="s">
        <v>71</v>
      </c>
      <c r="H204" s="126">
        <v>1</v>
      </c>
      <c r="I204" s="126">
        <v>15</v>
      </c>
      <c r="J204" s="126">
        <f t="shared" si="18"/>
        <v>15</v>
      </c>
      <c r="K204" s="126">
        <v>30</v>
      </c>
      <c r="L204" s="126"/>
      <c r="M204" s="129"/>
      <c r="N204" s="130"/>
      <c r="P204" s="119">
        <f t="shared" si="19"/>
        <v>30</v>
      </c>
      <c r="Q204" s="131"/>
      <c r="R204" s="130">
        <f t="shared" si="20"/>
        <v>30</v>
      </c>
      <c r="S204" s="119"/>
      <c r="T204" s="119"/>
      <c r="U204" s="119">
        <v>54</v>
      </c>
      <c r="V204" s="120"/>
      <c r="W204" s="121"/>
    </row>
    <row r="205" spans="1:23" s="122" customFormat="1">
      <c r="A205" s="124"/>
      <c r="B205" s="125" t="s">
        <v>154</v>
      </c>
      <c r="C205" s="126">
        <v>1</v>
      </c>
      <c r="D205" s="127" t="s">
        <v>318</v>
      </c>
      <c r="E205" s="122" t="s">
        <v>208</v>
      </c>
      <c r="F205" s="126">
        <v>5</v>
      </c>
      <c r="G205" s="128" t="s">
        <v>72</v>
      </c>
      <c r="H205" s="126">
        <v>1</v>
      </c>
      <c r="I205" s="126">
        <v>15</v>
      </c>
      <c r="J205" s="126">
        <f t="shared" si="18"/>
        <v>15</v>
      </c>
      <c r="K205" s="126">
        <v>30</v>
      </c>
      <c r="L205" s="126"/>
      <c r="M205" s="129"/>
      <c r="N205" s="130"/>
      <c r="P205" s="119">
        <f t="shared" si="19"/>
        <v>30</v>
      </c>
      <c r="Q205" s="131"/>
      <c r="R205" s="130">
        <f t="shared" si="20"/>
        <v>30</v>
      </c>
      <c r="S205" s="119"/>
      <c r="T205" s="119"/>
      <c r="U205" s="119">
        <v>54</v>
      </c>
      <c r="V205" s="120"/>
      <c r="W205" s="121"/>
    </row>
    <row r="206" spans="1:23" s="122" customFormat="1">
      <c r="A206" s="124"/>
      <c r="B206" s="125" t="s">
        <v>155</v>
      </c>
      <c r="C206" s="126">
        <v>1</v>
      </c>
      <c r="D206" s="127" t="s">
        <v>318</v>
      </c>
      <c r="E206" s="122" t="s">
        <v>208</v>
      </c>
      <c r="F206" s="126">
        <v>6</v>
      </c>
      <c r="G206" s="128" t="s">
        <v>73</v>
      </c>
      <c r="H206" s="126">
        <v>1</v>
      </c>
      <c r="I206" s="126">
        <v>15</v>
      </c>
      <c r="J206" s="126">
        <f t="shared" si="18"/>
        <v>15</v>
      </c>
      <c r="K206" s="126">
        <v>30</v>
      </c>
      <c r="L206" s="126"/>
      <c r="M206" s="129"/>
      <c r="N206" s="130"/>
      <c r="P206" s="119">
        <f t="shared" si="19"/>
        <v>30</v>
      </c>
      <c r="Q206" s="131"/>
      <c r="R206" s="130">
        <f t="shared" si="20"/>
        <v>30</v>
      </c>
      <c r="S206" s="119"/>
      <c r="T206" s="119"/>
      <c r="U206" s="119">
        <v>54</v>
      </c>
      <c r="V206" s="120"/>
      <c r="W206" s="121"/>
    </row>
    <row r="207" spans="1:23" s="122" customFormat="1">
      <c r="A207" s="124"/>
      <c r="B207" s="125" t="s">
        <v>156</v>
      </c>
      <c r="C207" s="126">
        <v>1</v>
      </c>
      <c r="D207" s="127" t="s">
        <v>318</v>
      </c>
      <c r="E207" s="122" t="s">
        <v>208</v>
      </c>
      <c r="F207" s="126">
        <v>6</v>
      </c>
      <c r="G207" s="128" t="s">
        <v>107</v>
      </c>
      <c r="H207" s="126">
        <v>1</v>
      </c>
      <c r="I207" s="126">
        <v>15</v>
      </c>
      <c r="J207" s="126">
        <f t="shared" si="18"/>
        <v>15</v>
      </c>
      <c r="K207" s="126">
        <v>30</v>
      </c>
      <c r="L207" s="126"/>
      <c r="M207" s="129"/>
      <c r="N207" s="130"/>
      <c r="P207" s="119">
        <f t="shared" si="19"/>
        <v>30</v>
      </c>
      <c r="Q207" s="131"/>
      <c r="R207" s="130">
        <f t="shared" si="20"/>
        <v>30</v>
      </c>
      <c r="S207" s="119"/>
      <c r="T207" s="119"/>
      <c r="U207" s="119">
        <v>54</v>
      </c>
      <c r="V207" s="120"/>
      <c r="W207" s="121"/>
    </row>
    <row r="208" spans="1:23" s="122" customFormat="1">
      <c r="A208" s="124"/>
      <c r="B208" s="125" t="s">
        <v>157</v>
      </c>
      <c r="C208" s="126">
        <v>1</v>
      </c>
      <c r="D208" s="127" t="s">
        <v>318</v>
      </c>
      <c r="E208" s="122" t="s">
        <v>208</v>
      </c>
      <c r="F208" s="126">
        <v>6</v>
      </c>
      <c r="G208" s="128" t="s">
        <v>297</v>
      </c>
      <c r="H208" s="126">
        <v>1</v>
      </c>
      <c r="I208" s="126">
        <v>15</v>
      </c>
      <c r="J208" s="126">
        <f t="shared" si="18"/>
        <v>15</v>
      </c>
      <c r="K208" s="126">
        <v>30</v>
      </c>
      <c r="L208" s="126"/>
      <c r="M208" s="129"/>
      <c r="N208" s="130"/>
      <c r="P208" s="119">
        <f t="shared" si="19"/>
        <v>30</v>
      </c>
      <c r="Q208" s="131"/>
      <c r="R208" s="130">
        <f t="shared" si="20"/>
        <v>30</v>
      </c>
      <c r="S208" s="119"/>
      <c r="T208" s="119"/>
      <c r="U208" s="119">
        <v>54</v>
      </c>
      <c r="V208" s="120"/>
      <c r="W208" s="121"/>
    </row>
    <row r="209" spans="1:24" s="122" customFormat="1">
      <c r="A209" s="124"/>
      <c r="B209" s="125" t="s">
        <v>158</v>
      </c>
      <c r="C209" s="126">
        <v>1</v>
      </c>
      <c r="D209" s="127" t="s">
        <v>318</v>
      </c>
      <c r="E209" s="122" t="s">
        <v>208</v>
      </c>
      <c r="F209" s="126">
        <v>6</v>
      </c>
      <c r="G209" s="128" t="s">
        <v>101</v>
      </c>
      <c r="H209" s="126">
        <v>1</v>
      </c>
      <c r="I209" s="126">
        <v>15</v>
      </c>
      <c r="J209" s="126">
        <f t="shared" si="18"/>
        <v>15</v>
      </c>
      <c r="K209" s="126">
        <v>30</v>
      </c>
      <c r="L209" s="126"/>
      <c r="M209" s="129"/>
      <c r="N209" s="130"/>
      <c r="P209" s="119">
        <f t="shared" si="19"/>
        <v>30</v>
      </c>
      <c r="Q209" s="131"/>
      <c r="R209" s="130">
        <f t="shared" si="20"/>
        <v>30</v>
      </c>
      <c r="S209" s="119"/>
      <c r="T209" s="119"/>
      <c r="U209" s="119">
        <v>54</v>
      </c>
      <c r="V209" s="120"/>
      <c r="W209" s="121"/>
    </row>
    <row r="210" spans="1:24" s="122" customFormat="1">
      <c r="A210" s="124"/>
      <c r="B210" s="125" t="s">
        <v>159</v>
      </c>
      <c r="C210" s="126">
        <v>1</v>
      </c>
      <c r="D210" s="127" t="s">
        <v>306</v>
      </c>
      <c r="E210" s="122" t="s">
        <v>208</v>
      </c>
      <c r="F210" s="126">
        <v>6</v>
      </c>
      <c r="G210" s="128" t="s">
        <v>297</v>
      </c>
      <c r="H210" s="126">
        <v>1</v>
      </c>
      <c r="I210" s="126">
        <v>15</v>
      </c>
      <c r="J210" s="126">
        <f t="shared" si="18"/>
        <v>15</v>
      </c>
      <c r="K210" s="126">
        <v>30</v>
      </c>
      <c r="L210" s="126"/>
      <c r="M210" s="129"/>
      <c r="N210" s="130"/>
      <c r="P210" s="119">
        <f t="shared" si="19"/>
        <v>30</v>
      </c>
      <c r="Q210" s="131"/>
      <c r="R210" s="130">
        <f t="shared" si="20"/>
        <v>30</v>
      </c>
      <c r="S210" s="119"/>
      <c r="T210" s="119"/>
      <c r="U210" s="119">
        <v>54</v>
      </c>
      <c r="V210" s="120"/>
      <c r="W210" s="121"/>
    </row>
    <row r="211" spans="1:24" s="122" customFormat="1">
      <c r="A211" s="124"/>
      <c r="B211" s="125" t="s">
        <v>160</v>
      </c>
      <c r="C211" s="126">
        <v>1</v>
      </c>
      <c r="D211" s="127" t="s">
        <v>306</v>
      </c>
      <c r="E211" s="122" t="s">
        <v>208</v>
      </c>
      <c r="F211" s="126">
        <v>6</v>
      </c>
      <c r="G211" s="128" t="s">
        <v>107</v>
      </c>
      <c r="H211" s="126">
        <v>1</v>
      </c>
      <c r="I211" s="126">
        <v>15</v>
      </c>
      <c r="J211" s="126">
        <f t="shared" si="18"/>
        <v>15</v>
      </c>
      <c r="K211" s="126">
        <v>30</v>
      </c>
      <c r="L211" s="126"/>
      <c r="M211" s="129"/>
      <c r="N211" s="130"/>
      <c r="P211" s="119">
        <f t="shared" si="19"/>
        <v>30</v>
      </c>
      <c r="Q211" s="131"/>
      <c r="R211" s="130">
        <f t="shared" si="20"/>
        <v>30</v>
      </c>
      <c r="S211" s="119"/>
      <c r="T211" s="119"/>
      <c r="U211" s="119">
        <v>54</v>
      </c>
      <c r="V211" s="120"/>
      <c r="W211" s="121"/>
    </row>
    <row r="212" spans="1:24" s="122" customFormat="1">
      <c r="A212" s="124"/>
      <c r="B212" s="125" t="s">
        <v>223</v>
      </c>
      <c r="C212" s="126">
        <v>1</v>
      </c>
      <c r="D212" s="127" t="s">
        <v>322</v>
      </c>
      <c r="E212" s="122" t="s">
        <v>222</v>
      </c>
      <c r="F212" s="126">
        <v>2</v>
      </c>
      <c r="G212" s="128" t="s">
        <v>101</v>
      </c>
      <c r="H212" s="126">
        <v>1</v>
      </c>
      <c r="I212" s="126">
        <v>15</v>
      </c>
      <c r="J212" s="126">
        <f t="shared" ref="J212:J216" si="21">I212-H212+1</f>
        <v>15</v>
      </c>
      <c r="K212" s="126">
        <v>30</v>
      </c>
      <c r="L212" s="126"/>
      <c r="M212" s="129"/>
      <c r="N212" s="130"/>
      <c r="P212" s="119">
        <f t="shared" ref="P212:P216" si="22">IF(J212=0,0,K212)</f>
        <v>30</v>
      </c>
      <c r="Q212" s="131">
        <f>IF(J212=0,0,L212/1.5)</f>
        <v>0</v>
      </c>
      <c r="R212" s="130">
        <f t="shared" ref="R212:R216" si="23">O212+P212+Q212</f>
        <v>30</v>
      </c>
      <c r="S212" s="119"/>
      <c r="T212" s="119"/>
      <c r="U212" s="119">
        <v>54</v>
      </c>
      <c r="V212" s="120"/>
      <c r="W212" s="121"/>
    </row>
    <row r="213" spans="1:24" s="158" customFormat="1">
      <c r="A213" s="132"/>
      <c r="B213" s="133" t="s">
        <v>168</v>
      </c>
      <c r="C213" s="134">
        <v>1</v>
      </c>
      <c r="D213" s="135" t="s">
        <v>319</v>
      </c>
      <c r="E213" s="136" t="s">
        <v>208</v>
      </c>
      <c r="F213" s="134">
        <v>2</v>
      </c>
      <c r="G213" s="137" t="s">
        <v>107</v>
      </c>
      <c r="H213" s="134">
        <v>1</v>
      </c>
      <c r="I213" s="134">
        <v>15</v>
      </c>
      <c r="J213" s="134">
        <f t="shared" si="21"/>
        <v>15</v>
      </c>
      <c r="K213" s="134">
        <v>30</v>
      </c>
      <c r="L213" s="134"/>
      <c r="M213" s="138"/>
      <c r="N213" s="139"/>
      <c r="O213" s="136"/>
      <c r="P213" s="140">
        <f t="shared" si="22"/>
        <v>30</v>
      </c>
      <c r="Q213" s="141"/>
      <c r="R213" s="139">
        <f t="shared" si="23"/>
        <v>30</v>
      </c>
      <c r="S213" s="119"/>
      <c r="T213" s="119"/>
      <c r="U213" s="119">
        <v>54</v>
      </c>
      <c r="V213" s="120"/>
      <c r="W213" s="121"/>
      <c r="X213" s="122"/>
    </row>
    <row r="214" spans="1:24" s="158" customFormat="1">
      <c r="A214" s="132"/>
      <c r="B214" s="133" t="s">
        <v>168</v>
      </c>
      <c r="C214" s="134">
        <v>1</v>
      </c>
      <c r="D214" s="135" t="s">
        <v>324</v>
      </c>
      <c r="E214" s="136" t="s">
        <v>224</v>
      </c>
      <c r="F214" s="134">
        <v>3</v>
      </c>
      <c r="G214" s="137" t="s">
        <v>295</v>
      </c>
      <c r="H214" s="134">
        <v>1</v>
      </c>
      <c r="I214" s="134">
        <v>15</v>
      </c>
      <c r="J214" s="134">
        <f t="shared" si="21"/>
        <v>15</v>
      </c>
      <c r="K214" s="134">
        <v>45</v>
      </c>
      <c r="L214" s="134"/>
      <c r="M214" s="138"/>
      <c r="N214" s="139"/>
      <c r="O214" s="136"/>
      <c r="P214" s="140">
        <f t="shared" si="22"/>
        <v>45</v>
      </c>
      <c r="Q214" s="141"/>
      <c r="R214" s="139">
        <f t="shared" si="23"/>
        <v>45</v>
      </c>
      <c r="S214" s="119"/>
      <c r="T214" s="119"/>
      <c r="U214" s="119">
        <v>54</v>
      </c>
      <c r="V214" s="120"/>
      <c r="W214" s="121"/>
      <c r="X214" s="122"/>
    </row>
    <row r="215" spans="1:24" s="158" customFormat="1">
      <c r="A215" s="132"/>
      <c r="B215" s="133" t="s">
        <v>168</v>
      </c>
      <c r="C215" s="134">
        <v>1</v>
      </c>
      <c r="D215" s="135" t="s">
        <v>258</v>
      </c>
      <c r="E215" s="136" t="s">
        <v>202</v>
      </c>
      <c r="F215" s="134">
        <v>2</v>
      </c>
      <c r="G215" s="137" t="s">
        <v>297</v>
      </c>
      <c r="H215" s="134">
        <v>1</v>
      </c>
      <c r="I215" s="134">
        <v>15</v>
      </c>
      <c r="J215" s="134">
        <f t="shared" si="21"/>
        <v>15</v>
      </c>
      <c r="K215" s="134">
        <v>30</v>
      </c>
      <c r="L215" s="134"/>
      <c r="M215" s="138"/>
      <c r="N215" s="139"/>
      <c r="O215" s="136"/>
      <c r="P215" s="140">
        <f t="shared" si="22"/>
        <v>30</v>
      </c>
      <c r="Q215" s="141"/>
      <c r="R215" s="139">
        <f t="shared" si="23"/>
        <v>30</v>
      </c>
      <c r="S215" s="119"/>
      <c r="T215" s="119"/>
      <c r="U215" s="119">
        <v>54</v>
      </c>
      <c r="V215" s="120"/>
      <c r="W215" s="121"/>
      <c r="X215" s="122"/>
    </row>
    <row r="216" spans="1:24" s="158" customFormat="1">
      <c r="A216" s="124"/>
      <c r="B216" s="125" t="s">
        <v>226</v>
      </c>
      <c r="C216" s="126">
        <v>1</v>
      </c>
      <c r="D216" s="127" t="s">
        <v>284</v>
      </c>
      <c r="E216" s="122" t="s">
        <v>227</v>
      </c>
      <c r="F216" s="126">
        <v>7</v>
      </c>
      <c r="G216" s="128" t="s">
        <v>101</v>
      </c>
      <c r="H216" s="126">
        <v>1</v>
      </c>
      <c r="I216" s="126">
        <v>15</v>
      </c>
      <c r="J216" s="126">
        <f t="shared" si="21"/>
        <v>15</v>
      </c>
      <c r="K216" s="126">
        <v>30</v>
      </c>
      <c r="L216" s="126"/>
      <c r="M216" s="129"/>
      <c r="N216" s="130"/>
      <c r="O216" s="122"/>
      <c r="P216" s="119">
        <f t="shared" si="22"/>
        <v>30</v>
      </c>
      <c r="Q216" s="131"/>
      <c r="R216" s="130">
        <f t="shared" si="23"/>
        <v>30</v>
      </c>
      <c r="S216" s="119"/>
      <c r="T216" s="119"/>
      <c r="U216" s="119">
        <v>54</v>
      </c>
      <c r="V216" s="120"/>
      <c r="W216" s="121"/>
      <c r="X216" s="122"/>
    </row>
    <row r="217" spans="1:24" s="122" customFormat="1">
      <c r="A217" s="210"/>
      <c r="B217" s="211" t="s">
        <v>245</v>
      </c>
      <c r="C217" s="212">
        <v>1</v>
      </c>
      <c r="D217" s="213" t="s">
        <v>322</v>
      </c>
      <c r="E217" s="217" t="s">
        <v>222</v>
      </c>
      <c r="F217" s="212">
        <v>2</v>
      </c>
      <c r="G217" s="214" t="s">
        <v>297</v>
      </c>
      <c r="H217" s="212">
        <v>1</v>
      </c>
      <c r="I217" s="212">
        <v>15</v>
      </c>
      <c r="J217" s="212">
        <f>I217-H217+1</f>
        <v>15</v>
      </c>
      <c r="K217" s="212">
        <v>30</v>
      </c>
      <c r="L217" s="212"/>
      <c r="M217" s="215"/>
      <c r="N217" s="216"/>
      <c r="O217" s="217"/>
      <c r="P217" s="218">
        <f>IF(J217=0,0,K217)</f>
        <v>30</v>
      </c>
      <c r="Q217" s="219"/>
      <c r="R217" s="216">
        <f>O217+P217+Q217</f>
        <v>30</v>
      </c>
      <c r="S217" s="119"/>
      <c r="T217" s="119" t="str">
        <f>IF(S217&lt;=30,"1","1,1")</f>
        <v>1</v>
      </c>
      <c r="U217" s="119">
        <f>T217*R217</f>
        <v>30</v>
      </c>
      <c r="V217" s="120"/>
      <c r="W217" s="121"/>
    </row>
    <row r="218" spans="1:24" s="122" customFormat="1">
      <c r="A218" s="210"/>
      <c r="B218" s="211" t="s">
        <v>245</v>
      </c>
      <c r="C218" s="212">
        <v>1</v>
      </c>
      <c r="D218" s="213" t="s">
        <v>319</v>
      </c>
      <c r="E218" s="217" t="s">
        <v>247</v>
      </c>
      <c r="F218" s="212">
        <v>2</v>
      </c>
      <c r="G218" s="214" t="s">
        <v>101</v>
      </c>
      <c r="H218" s="212">
        <v>1</v>
      </c>
      <c r="I218" s="212">
        <v>15</v>
      </c>
      <c r="J218" s="212">
        <f>I218-H218+1</f>
        <v>15</v>
      </c>
      <c r="K218" s="212">
        <v>30</v>
      </c>
      <c r="L218" s="212"/>
      <c r="M218" s="215"/>
      <c r="N218" s="216"/>
      <c r="O218" s="217"/>
      <c r="P218" s="218">
        <f>IF(J218=0,0,K218)</f>
        <v>30</v>
      </c>
      <c r="Q218" s="219"/>
      <c r="R218" s="216">
        <f>O218+P218+Q218</f>
        <v>30</v>
      </c>
      <c r="S218" s="119"/>
      <c r="T218" s="119"/>
      <c r="U218" s="119">
        <v>54</v>
      </c>
      <c r="V218" s="120"/>
      <c r="W218" s="121"/>
    </row>
    <row r="219" spans="1:24" s="122" customFormat="1">
      <c r="A219" s="210"/>
      <c r="B219" s="211" t="s">
        <v>234</v>
      </c>
      <c r="C219" s="212">
        <v>1</v>
      </c>
      <c r="D219" s="213" t="s">
        <v>283</v>
      </c>
      <c r="E219" s="217" t="s">
        <v>222</v>
      </c>
      <c r="F219" s="212">
        <v>7</v>
      </c>
      <c r="G219" s="214" t="s">
        <v>295</v>
      </c>
      <c r="H219" s="212">
        <v>1</v>
      </c>
      <c r="I219" s="212">
        <v>15</v>
      </c>
      <c r="J219" s="212">
        <f>I219-H219+1</f>
        <v>15</v>
      </c>
      <c r="K219" s="212">
        <v>45</v>
      </c>
      <c r="L219" s="212"/>
      <c r="M219" s="215"/>
      <c r="N219" s="216"/>
      <c r="O219" s="217"/>
      <c r="P219" s="218">
        <f>IF(J219=0,0,K219)</f>
        <v>45</v>
      </c>
      <c r="Q219" s="219"/>
      <c r="R219" s="216">
        <f>O219+P219+Q219</f>
        <v>45</v>
      </c>
      <c r="S219" s="119"/>
      <c r="T219" s="119"/>
      <c r="U219" s="119">
        <v>54</v>
      </c>
      <c r="V219" s="120"/>
      <c r="W219" s="121"/>
    </row>
    <row r="220" spans="1:24" s="122" customFormat="1">
      <c r="A220" s="210"/>
      <c r="B220" s="211" t="s">
        <v>234</v>
      </c>
      <c r="C220" s="212">
        <v>1</v>
      </c>
      <c r="D220" s="213" t="s">
        <v>284</v>
      </c>
      <c r="E220" s="217" t="s">
        <v>206</v>
      </c>
      <c r="F220" s="212">
        <v>7</v>
      </c>
      <c r="G220" s="214" t="s">
        <v>323</v>
      </c>
      <c r="H220" s="212">
        <v>1</v>
      </c>
      <c r="I220" s="212">
        <v>15</v>
      </c>
      <c r="J220" s="212">
        <f>I220-H220+1</f>
        <v>15</v>
      </c>
      <c r="K220" s="212">
        <v>30</v>
      </c>
      <c r="L220" s="212"/>
      <c r="M220" s="215"/>
      <c r="N220" s="216"/>
      <c r="O220" s="217"/>
      <c r="P220" s="218">
        <f>IF(J220=0,0,K220)</f>
        <v>30</v>
      </c>
      <c r="Q220" s="219"/>
      <c r="R220" s="216">
        <f>O220+P220+Q220</f>
        <v>30</v>
      </c>
      <c r="S220" s="119"/>
      <c r="T220" s="119"/>
      <c r="U220" s="119">
        <v>54</v>
      </c>
      <c r="V220" s="120"/>
      <c r="W220" s="121"/>
    </row>
    <row r="221" spans="1:24" s="122" customFormat="1">
      <c r="A221" s="124" t="s">
        <v>321</v>
      </c>
      <c r="B221" s="125" t="s">
        <v>246</v>
      </c>
      <c r="C221" s="126">
        <v>1</v>
      </c>
      <c r="D221" s="127" t="s">
        <v>322</v>
      </c>
      <c r="E221" s="122" t="s">
        <v>222</v>
      </c>
      <c r="F221" s="126">
        <v>3</v>
      </c>
      <c r="G221" s="128" t="s">
        <v>297</v>
      </c>
      <c r="H221" s="126">
        <v>1</v>
      </c>
      <c r="I221" s="126">
        <v>15</v>
      </c>
      <c r="J221" s="126">
        <f>I221-H221+1</f>
        <v>15</v>
      </c>
      <c r="K221" s="126">
        <v>30</v>
      </c>
      <c r="L221" s="126"/>
      <c r="M221" s="129"/>
      <c r="N221" s="130"/>
      <c r="P221" s="119">
        <f>IF(J221=0,0,K221)</f>
        <v>30</v>
      </c>
      <c r="Q221" s="131"/>
      <c r="R221" s="130">
        <f>O221+P221+Q221</f>
        <v>30</v>
      </c>
      <c r="S221" s="119"/>
      <c r="T221" s="119"/>
      <c r="U221" s="119">
        <v>54</v>
      </c>
      <c r="V221" s="120"/>
      <c r="W221" s="121"/>
    </row>
    <row r="222" spans="1:24" s="122" customFormat="1">
      <c r="A222" s="124" t="s">
        <v>310</v>
      </c>
      <c r="B222" s="125" t="s">
        <v>285</v>
      </c>
      <c r="C222" s="126">
        <v>1</v>
      </c>
      <c r="D222" s="127" t="s">
        <v>262</v>
      </c>
      <c r="E222" s="122" t="s">
        <v>308</v>
      </c>
      <c r="F222" s="126">
        <v>5</v>
      </c>
      <c r="G222" s="128" t="s">
        <v>101</v>
      </c>
      <c r="H222" s="126">
        <v>1</v>
      </c>
      <c r="I222" s="126">
        <v>5</v>
      </c>
      <c r="J222" s="126">
        <f>I222-H222+1</f>
        <v>5</v>
      </c>
      <c r="K222" s="126"/>
      <c r="L222" s="126">
        <v>30</v>
      </c>
      <c r="M222" s="129"/>
      <c r="N222" s="130"/>
      <c r="P222" s="119"/>
      <c r="Q222" s="131">
        <f>IF(J222=0,0,L222/1.5)</f>
        <v>20</v>
      </c>
      <c r="R222" s="130">
        <f>O222+P222+Q222</f>
        <v>20</v>
      </c>
      <c r="S222" s="119"/>
      <c r="T222" s="119"/>
      <c r="U222" s="119">
        <v>54</v>
      </c>
      <c r="V222" s="120"/>
      <c r="W222" s="121"/>
    </row>
    <row r="223" spans="1:24" s="122" customFormat="1">
      <c r="A223" s="124" t="s">
        <v>311</v>
      </c>
      <c r="B223" s="125" t="s">
        <v>286</v>
      </c>
      <c r="C223" s="126">
        <v>1</v>
      </c>
      <c r="D223" s="127" t="s">
        <v>262</v>
      </c>
      <c r="E223" s="122" t="s">
        <v>308</v>
      </c>
      <c r="F223" s="126">
        <v>5</v>
      </c>
      <c r="G223" s="128" t="s">
        <v>297</v>
      </c>
      <c r="H223" s="126">
        <v>1</v>
      </c>
      <c r="I223" s="126">
        <v>5</v>
      </c>
      <c r="J223" s="126">
        <f>I223-H223+1</f>
        <v>5</v>
      </c>
      <c r="K223" s="126"/>
      <c r="L223" s="126">
        <v>30</v>
      </c>
      <c r="M223" s="129"/>
      <c r="N223" s="130"/>
      <c r="P223" s="119"/>
      <c r="Q223" s="131">
        <f>IF(J223=0,0,L223/1.5)</f>
        <v>20</v>
      </c>
      <c r="R223" s="130">
        <f>O223+P223+Q223</f>
        <v>20</v>
      </c>
      <c r="S223" s="119"/>
      <c r="T223" s="119"/>
      <c r="U223" s="119">
        <v>54</v>
      </c>
      <c r="V223" s="120"/>
      <c r="W223" s="121"/>
    </row>
  </sheetData>
  <sortState ref="A87:X100">
    <sortCondition ref="F87:F100"/>
  </sortState>
  <pageMargins left="0.7" right="0.7" top="0.75" bottom="0.75" header="0.3" footer="0.3"/>
  <pageSetup paperSize="9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C346"/>
  <sheetViews>
    <sheetView topLeftCell="A31" zoomScaleNormal="100" zoomScaleSheetLayoutView="100" workbookViewId="0">
      <selection activeCell="A172" sqref="A172:XFD172"/>
    </sheetView>
  </sheetViews>
  <sheetFormatPr defaultRowHeight="15"/>
  <cols>
    <col min="1" max="1" width="7.25" style="25" customWidth="1"/>
    <col min="2" max="2" width="10.5" style="34" customWidth="1"/>
    <col min="3" max="3" width="2.625" style="25" customWidth="1"/>
    <col min="4" max="4" width="22" style="25" customWidth="1"/>
    <col min="5" max="5" width="24.5" style="25" customWidth="1"/>
    <col min="6" max="6" width="7.5" style="35" customWidth="1"/>
    <col min="7" max="7" width="12.125" style="25" customWidth="1"/>
    <col min="8" max="8" width="2.375" style="25" customWidth="1"/>
    <col min="9" max="9" width="3" style="25" customWidth="1"/>
    <col min="10" max="10" width="4.25" style="25" customWidth="1"/>
    <col min="11" max="11" width="3.375" style="25" customWidth="1"/>
    <col min="12" max="13" width="5.25" style="25" customWidth="1"/>
    <col min="14" max="14" width="4.875" style="25" customWidth="1"/>
    <col min="15" max="15" width="3.875" style="25" customWidth="1"/>
    <col min="16" max="16" width="3.375" style="25" customWidth="1"/>
    <col min="17" max="17" width="6.625" style="25" customWidth="1"/>
    <col min="18" max="18" width="6.25" style="25" customWidth="1"/>
    <col min="19" max="19" width="7.5" style="25" customWidth="1"/>
    <col min="20" max="20" width="5.5" style="25" customWidth="1"/>
    <col min="21" max="21" width="10" style="25" bestFit="1" customWidth="1"/>
    <col min="22" max="16384" width="9" style="25"/>
  </cols>
  <sheetData>
    <row r="1" spans="1:21" ht="25.5">
      <c r="A1" s="3" t="s">
        <v>14</v>
      </c>
      <c r="B1" s="3" t="s">
        <v>15</v>
      </c>
      <c r="C1" s="4" t="s">
        <v>0</v>
      </c>
      <c r="D1" s="3" t="s">
        <v>16</v>
      </c>
      <c r="E1" s="3" t="s">
        <v>17</v>
      </c>
      <c r="F1" s="3" t="s">
        <v>18</v>
      </c>
      <c r="G1" s="3" t="s">
        <v>19</v>
      </c>
      <c r="H1" s="4" t="s">
        <v>1</v>
      </c>
      <c r="I1" s="3" t="s">
        <v>20</v>
      </c>
      <c r="J1" s="3" t="s">
        <v>21</v>
      </c>
      <c r="K1" s="4" t="s">
        <v>2</v>
      </c>
      <c r="L1" s="3" t="s">
        <v>32</v>
      </c>
      <c r="M1" s="3" t="s">
        <v>33</v>
      </c>
      <c r="N1" s="5" t="s">
        <v>3</v>
      </c>
      <c r="O1" s="5" t="s">
        <v>4</v>
      </c>
      <c r="P1" s="4" t="s">
        <v>31</v>
      </c>
      <c r="Q1" s="3" t="s">
        <v>5</v>
      </c>
      <c r="R1" s="3" t="s">
        <v>6</v>
      </c>
      <c r="S1" s="6" t="s">
        <v>7</v>
      </c>
      <c r="T1" s="53" t="s">
        <v>104</v>
      </c>
      <c r="U1" s="54" t="s">
        <v>105</v>
      </c>
    </row>
    <row r="2" spans="1:21" s="26" customFormat="1" ht="15.95" customHeight="1">
      <c r="A2" s="7" t="s">
        <v>46</v>
      </c>
      <c r="B2" s="8" t="s">
        <v>49</v>
      </c>
      <c r="C2" s="9"/>
      <c r="D2" s="8" t="s">
        <v>12</v>
      </c>
      <c r="E2" s="10" t="s">
        <v>115</v>
      </c>
      <c r="F2" s="11">
        <v>4</v>
      </c>
      <c r="G2" s="11" t="s">
        <v>82</v>
      </c>
      <c r="H2" s="9"/>
      <c r="I2" s="9">
        <v>1</v>
      </c>
      <c r="J2" s="9">
        <v>15</v>
      </c>
      <c r="K2" s="9">
        <f>J2-I2+1</f>
        <v>15</v>
      </c>
      <c r="L2" s="9">
        <v>45</v>
      </c>
      <c r="M2" s="9"/>
      <c r="N2" s="12">
        <f>L2/K2</f>
        <v>3</v>
      </c>
      <c r="O2" s="13">
        <f>M2/6</f>
        <v>0</v>
      </c>
      <c r="P2" s="14"/>
      <c r="Q2" s="15">
        <f>IF(K2=0,0,L2)</f>
        <v>45</v>
      </c>
      <c r="R2" s="16">
        <f>IF(K2=0,0,M2/1.5)</f>
        <v>0</v>
      </c>
      <c r="S2" s="15">
        <f>P2+Q2+R2</f>
        <v>45</v>
      </c>
    </row>
    <row r="3" spans="1:21" s="26" customFormat="1" ht="15.95" customHeight="1">
      <c r="A3" s="7"/>
      <c r="B3" s="8" t="s">
        <v>49</v>
      </c>
      <c r="C3" s="9"/>
      <c r="D3" s="17" t="s">
        <v>12</v>
      </c>
      <c r="E3" s="10" t="s">
        <v>127</v>
      </c>
      <c r="F3" s="11">
        <v>5</v>
      </c>
      <c r="G3" s="11">
        <v>5</v>
      </c>
      <c r="H3" s="9"/>
      <c r="I3" s="9">
        <v>1</v>
      </c>
      <c r="J3" s="9">
        <v>15</v>
      </c>
      <c r="K3" s="9">
        <v>15</v>
      </c>
      <c r="L3" s="9">
        <v>15</v>
      </c>
      <c r="M3" s="9"/>
      <c r="N3" s="12">
        <f t="shared" ref="N3:N11" si="0">L3/K3</f>
        <v>1</v>
      </c>
      <c r="O3" s="13"/>
      <c r="P3" s="14"/>
      <c r="Q3" s="15">
        <f t="shared" ref="Q3:Q11" si="1">IF(K3=0,0,L3)</f>
        <v>15</v>
      </c>
      <c r="R3" s="16">
        <f t="shared" ref="R3:R11" si="2">IF(K3=0,0,M3/1.5)</f>
        <v>0</v>
      </c>
      <c r="S3" s="15">
        <f t="shared" ref="S3:S11" si="3">P3+Q3+R3</f>
        <v>15</v>
      </c>
    </row>
    <row r="4" spans="1:21" s="26" customFormat="1" ht="15.95" customHeight="1">
      <c r="A4" s="7" t="s">
        <v>47</v>
      </c>
      <c r="B4" s="8" t="s">
        <v>49</v>
      </c>
      <c r="C4" s="9"/>
      <c r="D4" s="10" t="s">
        <v>40</v>
      </c>
      <c r="E4" s="10" t="s">
        <v>116</v>
      </c>
      <c r="F4" s="11">
        <v>4</v>
      </c>
      <c r="G4" s="11" t="s">
        <v>74</v>
      </c>
      <c r="H4" s="9"/>
      <c r="I4" s="9">
        <v>1</v>
      </c>
      <c r="J4" s="9">
        <v>15</v>
      </c>
      <c r="K4" s="9">
        <f t="shared" ref="K4:K11" si="4">J4-I4+1</f>
        <v>15</v>
      </c>
      <c r="L4" s="9">
        <v>45</v>
      </c>
      <c r="M4" s="9"/>
      <c r="N4" s="12">
        <f t="shared" si="0"/>
        <v>3</v>
      </c>
      <c r="O4" s="13">
        <f>M4/6</f>
        <v>0</v>
      </c>
      <c r="P4" s="14"/>
      <c r="Q4" s="15">
        <f t="shared" si="1"/>
        <v>45</v>
      </c>
      <c r="R4" s="16">
        <f t="shared" si="2"/>
        <v>0</v>
      </c>
      <c r="S4" s="15">
        <f t="shared" si="3"/>
        <v>45</v>
      </c>
    </row>
    <row r="5" spans="1:21" s="26" customFormat="1" ht="15.95" customHeight="1">
      <c r="A5" s="7"/>
      <c r="B5" s="8" t="s">
        <v>49</v>
      </c>
      <c r="C5" s="9"/>
      <c r="D5" s="8" t="s">
        <v>26</v>
      </c>
      <c r="E5" s="7" t="s">
        <v>118</v>
      </c>
      <c r="F5" s="11">
        <v>5</v>
      </c>
      <c r="G5" s="11">
        <v>6</v>
      </c>
      <c r="H5" s="9"/>
      <c r="I5" s="9">
        <v>1</v>
      </c>
      <c r="J5" s="9">
        <v>15</v>
      </c>
      <c r="K5" s="9">
        <f t="shared" si="4"/>
        <v>15</v>
      </c>
      <c r="L5" s="9">
        <v>15</v>
      </c>
      <c r="M5" s="9"/>
      <c r="N5" s="12">
        <f t="shared" si="0"/>
        <v>1</v>
      </c>
      <c r="O5" s="13">
        <f>M5/6</f>
        <v>0</v>
      </c>
      <c r="P5" s="14"/>
      <c r="Q5" s="15">
        <f t="shared" si="1"/>
        <v>15</v>
      </c>
      <c r="R5" s="16">
        <f t="shared" si="2"/>
        <v>0</v>
      </c>
      <c r="S5" s="15">
        <f t="shared" si="3"/>
        <v>15</v>
      </c>
    </row>
    <row r="6" spans="1:21" s="27" customFormat="1">
      <c r="A6" s="7" t="s">
        <v>84</v>
      </c>
      <c r="B6" s="8" t="s">
        <v>49</v>
      </c>
      <c r="C6" s="9"/>
      <c r="D6" s="8" t="s">
        <v>24</v>
      </c>
      <c r="E6" s="7" t="s">
        <v>42</v>
      </c>
      <c r="F6" s="18">
        <v>5</v>
      </c>
      <c r="G6" s="11" t="s">
        <v>72</v>
      </c>
      <c r="H6" s="9"/>
      <c r="I6" s="9">
        <v>1</v>
      </c>
      <c r="J6" s="9">
        <v>15</v>
      </c>
      <c r="K6" s="9">
        <f t="shared" si="4"/>
        <v>15</v>
      </c>
      <c r="L6" s="9">
        <v>30</v>
      </c>
      <c r="M6" s="9"/>
      <c r="N6" s="12">
        <f t="shared" si="0"/>
        <v>2</v>
      </c>
      <c r="O6" s="13">
        <f>M6/6</f>
        <v>0</v>
      </c>
      <c r="P6" s="14"/>
      <c r="Q6" s="15">
        <f t="shared" si="1"/>
        <v>30</v>
      </c>
      <c r="R6" s="16">
        <f t="shared" si="2"/>
        <v>0</v>
      </c>
      <c r="S6" s="15">
        <f t="shared" si="3"/>
        <v>30</v>
      </c>
    </row>
    <row r="7" spans="1:21" s="27" customFormat="1">
      <c r="A7" s="7" t="s">
        <v>8</v>
      </c>
      <c r="B7" s="8" t="s">
        <v>49</v>
      </c>
      <c r="C7" s="9">
        <v>1</v>
      </c>
      <c r="D7" s="8" t="s">
        <v>37</v>
      </c>
      <c r="E7" s="7" t="s">
        <v>13</v>
      </c>
      <c r="F7" s="11" t="s">
        <v>76</v>
      </c>
      <c r="G7" s="11" t="s">
        <v>35</v>
      </c>
      <c r="H7" s="9"/>
      <c r="I7" s="9">
        <v>1</v>
      </c>
      <c r="J7" s="9">
        <v>6</v>
      </c>
      <c r="K7" s="9">
        <f t="shared" si="4"/>
        <v>6</v>
      </c>
      <c r="L7" s="9"/>
      <c r="M7" s="9">
        <v>60</v>
      </c>
      <c r="N7" s="12">
        <f>M7/K7</f>
        <v>10</v>
      </c>
      <c r="O7" s="13">
        <f>M7/5</f>
        <v>12</v>
      </c>
      <c r="P7" s="14"/>
      <c r="Q7" s="15">
        <f t="shared" si="1"/>
        <v>0</v>
      </c>
      <c r="R7" s="16">
        <f t="shared" si="2"/>
        <v>40</v>
      </c>
      <c r="S7" s="15">
        <f t="shared" si="3"/>
        <v>40</v>
      </c>
    </row>
    <row r="8" spans="1:21" s="27" customFormat="1">
      <c r="A8" s="7" t="s">
        <v>8</v>
      </c>
      <c r="B8" s="8" t="s">
        <v>49</v>
      </c>
      <c r="C8" s="9">
        <v>2</v>
      </c>
      <c r="D8" s="8" t="s">
        <v>37</v>
      </c>
      <c r="E8" s="7" t="s">
        <v>13</v>
      </c>
      <c r="F8" s="11" t="s">
        <v>76</v>
      </c>
      <c r="G8" s="11" t="s">
        <v>36</v>
      </c>
      <c r="H8" s="9"/>
      <c r="I8" s="9">
        <v>1</v>
      </c>
      <c r="J8" s="9">
        <v>6</v>
      </c>
      <c r="K8" s="9">
        <f>J8-I8+1</f>
        <v>6</v>
      </c>
      <c r="L8" s="9"/>
      <c r="M8" s="9">
        <v>60</v>
      </c>
      <c r="N8" s="12">
        <f>M8/K8</f>
        <v>10</v>
      </c>
      <c r="O8" s="13">
        <f>M8/5</f>
        <v>12</v>
      </c>
      <c r="P8" s="14"/>
      <c r="Q8" s="15">
        <f t="shared" si="1"/>
        <v>0</v>
      </c>
      <c r="R8" s="16">
        <f t="shared" si="2"/>
        <v>40</v>
      </c>
      <c r="S8" s="15">
        <f t="shared" si="3"/>
        <v>40</v>
      </c>
    </row>
    <row r="9" spans="1:21" s="27" customFormat="1">
      <c r="A9" s="7" t="s">
        <v>84</v>
      </c>
      <c r="B9" s="8" t="s">
        <v>49</v>
      </c>
      <c r="C9" s="9"/>
      <c r="D9" s="8" t="s">
        <v>80</v>
      </c>
      <c r="E9" s="14" t="s">
        <v>109</v>
      </c>
      <c r="F9" s="11">
        <v>6</v>
      </c>
      <c r="G9" s="11" t="s">
        <v>71</v>
      </c>
      <c r="H9" s="9"/>
      <c r="I9" s="9">
        <v>1</v>
      </c>
      <c r="J9" s="9">
        <v>15</v>
      </c>
      <c r="K9" s="9">
        <f t="shared" si="4"/>
        <v>15</v>
      </c>
      <c r="L9" s="9">
        <v>30</v>
      </c>
      <c r="M9" s="9"/>
      <c r="N9" s="12">
        <f t="shared" si="0"/>
        <v>2</v>
      </c>
      <c r="O9" s="13">
        <f>M9/6</f>
        <v>0</v>
      </c>
      <c r="P9" s="14"/>
      <c r="Q9" s="15">
        <f t="shared" si="1"/>
        <v>30</v>
      </c>
      <c r="R9" s="16">
        <f t="shared" si="2"/>
        <v>0</v>
      </c>
      <c r="S9" s="15">
        <f t="shared" si="3"/>
        <v>30</v>
      </c>
    </row>
    <row r="10" spans="1:21" s="27" customFormat="1">
      <c r="A10" s="7" t="s">
        <v>84</v>
      </c>
      <c r="B10" s="8" t="s">
        <v>49</v>
      </c>
      <c r="C10" s="9"/>
      <c r="D10" s="8" t="s">
        <v>39</v>
      </c>
      <c r="E10" s="14" t="s">
        <v>83</v>
      </c>
      <c r="F10" s="11">
        <v>6</v>
      </c>
      <c r="G10" s="11" t="s">
        <v>72</v>
      </c>
      <c r="H10" s="9"/>
      <c r="I10" s="9">
        <v>1</v>
      </c>
      <c r="J10" s="9">
        <v>15</v>
      </c>
      <c r="K10" s="9">
        <f t="shared" si="4"/>
        <v>15</v>
      </c>
      <c r="L10" s="9">
        <v>30</v>
      </c>
      <c r="M10" s="9"/>
      <c r="N10" s="12">
        <f t="shared" si="0"/>
        <v>2</v>
      </c>
      <c r="O10" s="13">
        <f>M10/6</f>
        <v>0</v>
      </c>
      <c r="P10" s="14"/>
      <c r="Q10" s="15">
        <f t="shared" si="1"/>
        <v>30</v>
      </c>
      <c r="R10" s="16">
        <f t="shared" si="2"/>
        <v>0</v>
      </c>
      <c r="S10" s="15">
        <f t="shared" si="3"/>
        <v>30</v>
      </c>
    </row>
    <row r="11" spans="1:21" s="27" customFormat="1">
      <c r="A11" s="7" t="s">
        <v>84</v>
      </c>
      <c r="B11" s="8" t="s">
        <v>49</v>
      </c>
      <c r="C11" s="9"/>
      <c r="D11" s="8" t="s">
        <v>45</v>
      </c>
      <c r="E11" s="14" t="s">
        <v>110</v>
      </c>
      <c r="F11" s="11">
        <v>5</v>
      </c>
      <c r="G11" s="11" t="s">
        <v>71</v>
      </c>
      <c r="H11" s="9"/>
      <c r="I11" s="9">
        <v>1</v>
      </c>
      <c r="J11" s="9">
        <v>15</v>
      </c>
      <c r="K11" s="9">
        <f t="shared" si="4"/>
        <v>15</v>
      </c>
      <c r="L11" s="9">
        <v>30</v>
      </c>
      <c r="M11" s="9"/>
      <c r="N11" s="12">
        <f t="shared" si="0"/>
        <v>2</v>
      </c>
      <c r="O11" s="13">
        <f>M11/6</f>
        <v>0</v>
      </c>
      <c r="P11" s="14"/>
      <c r="Q11" s="15">
        <f t="shared" si="1"/>
        <v>30</v>
      </c>
      <c r="R11" s="16">
        <f t="shared" si="2"/>
        <v>0</v>
      </c>
      <c r="S11" s="15">
        <f t="shared" si="3"/>
        <v>30</v>
      </c>
    </row>
    <row r="12" spans="1:21" s="27" customFormat="1">
      <c r="A12" s="7"/>
      <c r="B12" s="8"/>
      <c r="C12" s="9"/>
      <c r="D12" s="37"/>
      <c r="E12" s="14"/>
      <c r="F12" s="11"/>
      <c r="G12" s="11"/>
      <c r="H12" s="9"/>
      <c r="I12" s="9"/>
      <c r="J12" s="9"/>
      <c r="K12" s="9"/>
      <c r="L12" s="9"/>
      <c r="M12" s="9"/>
      <c r="N12" s="12"/>
      <c r="O12" s="13"/>
      <c r="P12" s="14"/>
      <c r="Q12" s="15"/>
      <c r="R12" s="15" t="s">
        <v>106</v>
      </c>
      <c r="S12" s="15">
        <f>SUM(S2:S11)</f>
        <v>320</v>
      </c>
    </row>
    <row r="13" spans="1:21" s="27" customFormat="1">
      <c r="A13" s="70"/>
      <c r="B13" s="71"/>
      <c r="C13" s="72"/>
      <c r="D13" s="73"/>
      <c r="E13" s="74"/>
      <c r="F13" s="75"/>
      <c r="G13" s="75"/>
      <c r="H13" s="72"/>
      <c r="I13" s="72"/>
      <c r="J13" s="72"/>
      <c r="K13" s="72"/>
      <c r="L13" s="72"/>
      <c r="M13" s="72"/>
      <c r="N13" s="76"/>
      <c r="O13" s="77"/>
      <c r="P13" s="74"/>
      <c r="Q13" s="78"/>
      <c r="R13" s="78"/>
      <c r="S13" s="78"/>
      <c r="T13" s="79"/>
      <c r="U13" s="80"/>
    </row>
    <row r="14" spans="1:21" s="28" customFormat="1" ht="25.5">
      <c r="A14" s="3" t="s">
        <v>14</v>
      </c>
      <c r="B14" s="3" t="s">
        <v>15</v>
      </c>
      <c r="C14" s="4" t="s">
        <v>0</v>
      </c>
      <c r="D14" s="3" t="s">
        <v>16</v>
      </c>
      <c r="E14" s="3" t="s">
        <v>17</v>
      </c>
      <c r="F14" s="3" t="s">
        <v>18</v>
      </c>
      <c r="G14" s="3" t="s">
        <v>19</v>
      </c>
      <c r="H14" s="4" t="s">
        <v>1</v>
      </c>
      <c r="I14" s="3" t="s">
        <v>20</v>
      </c>
      <c r="J14" s="3" t="s">
        <v>21</v>
      </c>
      <c r="K14" s="4" t="s">
        <v>2</v>
      </c>
      <c r="L14" s="3" t="s">
        <v>32</v>
      </c>
      <c r="M14" s="3" t="s">
        <v>33</v>
      </c>
      <c r="N14" s="5" t="s">
        <v>3</v>
      </c>
      <c r="O14" s="5" t="s">
        <v>4</v>
      </c>
      <c r="P14" s="4" t="s">
        <v>31</v>
      </c>
      <c r="Q14" s="3" t="s">
        <v>5</v>
      </c>
      <c r="R14" s="3" t="s">
        <v>6</v>
      </c>
      <c r="S14" s="6" t="s">
        <v>7</v>
      </c>
      <c r="T14" s="53" t="s">
        <v>104</v>
      </c>
      <c r="U14" s="54" t="s">
        <v>105</v>
      </c>
    </row>
    <row r="15" spans="1:21" s="27" customFormat="1">
      <c r="A15" s="7" t="s">
        <v>46</v>
      </c>
      <c r="B15" s="8" t="s">
        <v>50</v>
      </c>
      <c r="C15" s="9"/>
      <c r="D15" s="10" t="s">
        <v>12</v>
      </c>
      <c r="E15" s="10" t="s">
        <v>115</v>
      </c>
      <c r="F15" s="11">
        <v>2</v>
      </c>
      <c r="G15" s="11" t="s">
        <v>82</v>
      </c>
      <c r="H15" s="9"/>
      <c r="I15" s="9">
        <v>1</v>
      </c>
      <c r="J15" s="9">
        <v>15</v>
      </c>
      <c r="K15" s="9">
        <f>J15-I15+1</f>
        <v>15</v>
      </c>
      <c r="L15" s="9">
        <v>45</v>
      </c>
      <c r="M15" s="9"/>
      <c r="N15" s="12">
        <f>L15/K15</f>
        <v>3</v>
      </c>
      <c r="O15" s="13">
        <f t="shared" ref="O15:O24" si="5">M15/5</f>
        <v>0</v>
      </c>
      <c r="P15" s="14"/>
      <c r="Q15" s="15">
        <f>IF(K15=0,0,L15)</f>
        <v>45</v>
      </c>
      <c r="R15" s="16">
        <f>IF(K15=0,0,M15/1.5)</f>
        <v>0</v>
      </c>
      <c r="S15" s="15">
        <f>P15+Q15+R15</f>
        <v>45</v>
      </c>
    </row>
    <row r="16" spans="1:21" s="27" customFormat="1">
      <c r="A16" s="7" t="s">
        <v>47</v>
      </c>
      <c r="B16" s="8" t="s">
        <v>50</v>
      </c>
      <c r="C16" s="9"/>
      <c r="D16" s="10" t="s">
        <v>23</v>
      </c>
      <c r="E16" s="10" t="s">
        <v>116</v>
      </c>
      <c r="F16" s="11">
        <v>2</v>
      </c>
      <c r="G16" s="11" t="s">
        <v>74</v>
      </c>
      <c r="H16" s="9"/>
      <c r="I16" s="9">
        <v>1</v>
      </c>
      <c r="J16" s="9">
        <v>15</v>
      </c>
      <c r="K16" s="9">
        <f>J16-I16+1</f>
        <v>15</v>
      </c>
      <c r="L16" s="9">
        <v>45</v>
      </c>
      <c r="M16" s="9"/>
      <c r="N16" s="12">
        <f t="shared" ref="N16:N24" si="6">L16/K16</f>
        <v>3</v>
      </c>
      <c r="O16" s="13">
        <f t="shared" si="5"/>
        <v>0</v>
      </c>
      <c r="P16" s="14"/>
      <c r="Q16" s="15">
        <f t="shared" ref="Q16:Q24" si="7">IF(K16=0,0,L16)</f>
        <v>45</v>
      </c>
      <c r="R16" s="16">
        <f t="shared" ref="R16:R24" si="8">IF(K16=0,0,M16/1.5)</f>
        <v>0</v>
      </c>
      <c r="S16" s="15">
        <f t="shared" ref="S16:S24" si="9">P16+Q16+R16</f>
        <v>45</v>
      </c>
    </row>
    <row r="17" spans="1:21" s="27" customFormat="1">
      <c r="A17" s="7"/>
      <c r="B17" s="8" t="s">
        <v>50</v>
      </c>
      <c r="C17" s="9"/>
      <c r="D17" s="8" t="s">
        <v>12</v>
      </c>
      <c r="E17" s="10" t="s">
        <v>127</v>
      </c>
      <c r="F17" s="11">
        <v>3</v>
      </c>
      <c r="G17" s="11">
        <v>5</v>
      </c>
      <c r="H17" s="9"/>
      <c r="I17" s="9">
        <v>1</v>
      </c>
      <c r="J17" s="9">
        <v>15</v>
      </c>
      <c r="K17" s="9">
        <v>15</v>
      </c>
      <c r="L17" s="9">
        <v>15</v>
      </c>
      <c r="M17" s="9"/>
      <c r="N17" s="12">
        <f t="shared" si="6"/>
        <v>1</v>
      </c>
      <c r="O17" s="13">
        <f t="shared" si="5"/>
        <v>0</v>
      </c>
      <c r="P17" s="14"/>
      <c r="Q17" s="15">
        <f t="shared" si="7"/>
        <v>15</v>
      </c>
      <c r="R17" s="16">
        <f t="shared" si="8"/>
        <v>0</v>
      </c>
      <c r="S17" s="15">
        <f t="shared" si="9"/>
        <v>15</v>
      </c>
    </row>
    <row r="18" spans="1:21" s="27" customFormat="1">
      <c r="A18" s="7"/>
      <c r="B18" s="8" t="s">
        <v>50</v>
      </c>
      <c r="C18" s="9"/>
      <c r="D18" s="8" t="s">
        <v>26</v>
      </c>
      <c r="E18" s="7" t="s">
        <v>118</v>
      </c>
      <c r="F18" s="11">
        <v>3</v>
      </c>
      <c r="G18" s="11">
        <v>6</v>
      </c>
      <c r="H18" s="9"/>
      <c r="I18" s="9">
        <v>1</v>
      </c>
      <c r="J18" s="9">
        <v>15</v>
      </c>
      <c r="K18" s="9">
        <v>15</v>
      </c>
      <c r="L18" s="9">
        <v>15</v>
      </c>
      <c r="M18" s="9"/>
      <c r="N18" s="12">
        <f t="shared" si="6"/>
        <v>1</v>
      </c>
      <c r="O18" s="13">
        <f t="shared" si="5"/>
        <v>0</v>
      </c>
      <c r="P18" s="14"/>
      <c r="Q18" s="15">
        <f t="shared" si="7"/>
        <v>15</v>
      </c>
      <c r="R18" s="16">
        <f t="shared" si="8"/>
        <v>0</v>
      </c>
      <c r="S18" s="15">
        <f t="shared" si="9"/>
        <v>15</v>
      </c>
    </row>
    <row r="19" spans="1:21" s="27" customFormat="1">
      <c r="A19" s="7" t="s">
        <v>84</v>
      </c>
      <c r="B19" s="8" t="s">
        <v>50</v>
      </c>
      <c r="C19" s="9"/>
      <c r="D19" s="8" t="s">
        <v>24</v>
      </c>
      <c r="E19" s="7" t="s">
        <v>42</v>
      </c>
      <c r="F19" s="18">
        <v>3</v>
      </c>
      <c r="G19" s="11" t="s">
        <v>72</v>
      </c>
      <c r="H19" s="9"/>
      <c r="I19" s="9">
        <v>1</v>
      </c>
      <c r="J19" s="9">
        <v>15</v>
      </c>
      <c r="K19" s="9">
        <f t="shared" ref="K19:K24" si="10">J19-I19+1</f>
        <v>15</v>
      </c>
      <c r="L19" s="9">
        <v>30</v>
      </c>
      <c r="M19" s="9"/>
      <c r="N19" s="12">
        <f t="shared" si="6"/>
        <v>2</v>
      </c>
      <c r="O19" s="13">
        <f t="shared" si="5"/>
        <v>0</v>
      </c>
      <c r="P19" s="14"/>
      <c r="Q19" s="15">
        <f t="shared" si="7"/>
        <v>30</v>
      </c>
      <c r="R19" s="16">
        <f t="shared" si="8"/>
        <v>0</v>
      </c>
      <c r="S19" s="15">
        <f t="shared" si="9"/>
        <v>30</v>
      </c>
    </row>
    <row r="20" spans="1:21" s="27" customFormat="1">
      <c r="A20" s="7" t="s">
        <v>8</v>
      </c>
      <c r="B20" s="8" t="s">
        <v>50</v>
      </c>
      <c r="C20" s="9">
        <v>1</v>
      </c>
      <c r="D20" s="8" t="s">
        <v>25</v>
      </c>
      <c r="E20" s="7" t="s">
        <v>13</v>
      </c>
      <c r="F20" s="11" t="s">
        <v>79</v>
      </c>
      <c r="G20" s="11" t="s">
        <v>35</v>
      </c>
      <c r="H20" s="9">
        <v>1</v>
      </c>
      <c r="I20" s="9">
        <v>1</v>
      </c>
      <c r="J20" s="9">
        <v>6</v>
      </c>
      <c r="K20" s="9">
        <f t="shared" si="10"/>
        <v>6</v>
      </c>
      <c r="L20" s="9"/>
      <c r="M20" s="9">
        <v>60</v>
      </c>
      <c r="N20" s="12">
        <f t="shared" si="6"/>
        <v>0</v>
      </c>
      <c r="O20" s="13">
        <f t="shared" si="5"/>
        <v>12</v>
      </c>
      <c r="P20" s="14"/>
      <c r="Q20" s="15">
        <f t="shared" si="7"/>
        <v>0</v>
      </c>
      <c r="R20" s="16">
        <f t="shared" si="8"/>
        <v>40</v>
      </c>
      <c r="S20" s="15">
        <f t="shared" si="9"/>
        <v>40</v>
      </c>
    </row>
    <row r="21" spans="1:21" s="27" customFormat="1">
      <c r="A21" s="7" t="s">
        <v>8</v>
      </c>
      <c r="B21" s="8" t="s">
        <v>50</v>
      </c>
      <c r="C21" s="9">
        <v>2</v>
      </c>
      <c r="D21" s="8" t="s">
        <v>25</v>
      </c>
      <c r="E21" s="7" t="s">
        <v>13</v>
      </c>
      <c r="F21" s="11" t="s">
        <v>79</v>
      </c>
      <c r="G21" s="11" t="s">
        <v>36</v>
      </c>
      <c r="H21" s="9">
        <v>1</v>
      </c>
      <c r="I21" s="9">
        <v>1</v>
      </c>
      <c r="J21" s="9">
        <v>6</v>
      </c>
      <c r="K21" s="9">
        <f t="shared" si="10"/>
        <v>6</v>
      </c>
      <c r="L21" s="9"/>
      <c r="M21" s="9">
        <v>60</v>
      </c>
      <c r="N21" s="12">
        <f t="shared" si="6"/>
        <v>0</v>
      </c>
      <c r="O21" s="13">
        <f t="shared" si="5"/>
        <v>12</v>
      </c>
      <c r="P21" s="14"/>
      <c r="Q21" s="15">
        <f t="shared" si="7"/>
        <v>0</v>
      </c>
      <c r="R21" s="16">
        <f t="shared" si="8"/>
        <v>40</v>
      </c>
      <c r="S21" s="15">
        <f t="shared" si="9"/>
        <v>40</v>
      </c>
    </row>
    <row r="22" spans="1:21" s="27" customFormat="1">
      <c r="A22" s="7" t="s">
        <v>85</v>
      </c>
      <c r="B22" s="8" t="s">
        <v>50</v>
      </c>
      <c r="C22" s="9"/>
      <c r="D22" s="8" t="s">
        <v>9</v>
      </c>
      <c r="E22" s="14" t="s">
        <v>109</v>
      </c>
      <c r="F22" s="11">
        <v>6</v>
      </c>
      <c r="G22" s="11" t="s">
        <v>72</v>
      </c>
      <c r="H22" s="9"/>
      <c r="I22" s="9">
        <v>1</v>
      </c>
      <c r="J22" s="9">
        <v>15</v>
      </c>
      <c r="K22" s="9">
        <f t="shared" si="10"/>
        <v>15</v>
      </c>
      <c r="L22" s="9">
        <v>30</v>
      </c>
      <c r="M22" s="9"/>
      <c r="N22" s="12">
        <f t="shared" si="6"/>
        <v>2</v>
      </c>
      <c r="O22" s="13">
        <f t="shared" si="5"/>
        <v>0</v>
      </c>
      <c r="P22" s="14"/>
      <c r="Q22" s="15">
        <f t="shared" si="7"/>
        <v>30</v>
      </c>
      <c r="R22" s="16">
        <f t="shared" si="8"/>
        <v>0</v>
      </c>
      <c r="S22" s="15">
        <f t="shared" si="9"/>
        <v>30</v>
      </c>
    </row>
    <row r="23" spans="1:21" s="27" customFormat="1">
      <c r="A23" s="7" t="s">
        <v>84</v>
      </c>
      <c r="B23" s="8" t="s">
        <v>50</v>
      </c>
      <c r="C23" s="9"/>
      <c r="D23" s="8" t="s">
        <v>44</v>
      </c>
      <c r="E23" s="14" t="s">
        <v>110</v>
      </c>
      <c r="F23" s="24">
        <v>3</v>
      </c>
      <c r="G23" s="11" t="s">
        <v>71</v>
      </c>
      <c r="H23" s="9"/>
      <c r="I23" s="9">
        <v>1</v>
      </c>
      <c r="J23" s="9">
        <v>15</v>
      </c>
      <c r="K23" s="9">
        <f t="shared" si="10"/>
        <v>15</v>
      </c>
      <c r="L23" s="9">
        <v>30</v>
      </c>
      <c r="M23" s="9"/>
      <c r="N23" s="12">
        <f t="shared" si="6"/>
        <v>2</v>
      </c>
      <c r="O23" s="13">
        <f t="shared" si="5"/>
        <v>0</v>
      </c>
      <c r="P23" s="14"/>
      <c r="Q23" s="15">
        <f t="shared" si="7"/>
        <v>30</v>
      </c>
      <c r="R23" s="16">
        <f t="shared" si="8"/>
        <v>0</v>
      </c>
      <c r="S23" s="15">
        <f t="shared" si="9"/>
        <v>30</v>
      </c>
    </row>
    <row r="24" spans="1:21" s="27" customFormat="1">
      <c r="A24" s="7" t="s">
        <v>85</v>
      </c>
      <c r="B24" s="8" t="s">
        <v>50</v>
      </c>
      <c r="C24" s="9"/>
      <c r="D24" s="8" t="s">
        <v>39</v>
      </c>
      <c r="E24" s="14" t="s">
        <v>83</v>
      </c>
      <c r="F24" s="11">
        <v>6</v>
      </c>
      <c r="G24" s="11" t="s">
        <v>71</v>
      </c>
      <c r="H24" s="9"/>
      <c r="I24" s="9">
        <v>1</v>
      </c>
      <c r="J24" s="9">
        <v>15</v>
      </c>
      <c r="K24" s="9">
        <f t="shared" si="10"/>
        <v>15</v>
      </c>
      <c r="L24" s="9">
        <v>30</v>
      </c>
      <c r="M24" s="9"/>
      <c r="N24" s="12">
        <f t="shared" si="6"/>
        <v>2</v>
      </c>
      <c r="O24" s="13">
        <f t="shared" si="5"/>
        <v>0</v>
      </c>
      <c r="P24" s="14"/>
      <c r="Q24" s="15">
        <f t="shared" si="7"/>
        <v>30</v>
      </c>
      <c r="R24" s="16">
        <f t="shared" si="8"/>
        <v>0</v>
      </c>
      <c r="S24" s="15">
        <f t="shared" si="9"/>
        <v>30</v>
      </c>
    </row>
    <row r="25" spans="1:21" s="27" customFormat="1">
      <c r="A25" s="7"/>
      <c r="B25" s="8"/>
      <c r="C25" s="9"/>
      <c r="D25" s="8"/>
      <c r="E25" s="14"/>
      <c r="F25" s="11"/>
      <c r="G25" s="11"/>
      <c r="H25" s="9"/>
      <c r="I25" s="9"/>
      <c r="J25" s="9"/>
      <c r="K25" s="9"/>
      <c r="L25" s="9"/>
      <c r="M25" s="9"/>
      <c r="N25" s="12"/>
      <c r="O25" s="13"/>
      <c r="P25" s="14"/>
      <c r="Q25" s="15"/>
      <c r="R25" s="16"/>
      <c r="S25" s="15"/>
    </row>
    <row r="26" spans="1:21" s="27" customFormat="1">
      <c r="A26" s="7"/>
      <c r="B26" s="8"/>
      <c r="C26" s="9"/>
      <c r="D26" s="37"/>
      <c r="E26" s="14"/>
      <c r="F26" s="11"/>
      <c r="G26" s="11"/>
      <c r="H26" s="9"/>
      <c r="I26" s="9"/>
      <c r="J26" s="9"/>
      <c r="K26" s="9"/>
      <c r="L26" s="9"/>
      <c r="M26" s="9"/>
      <c r="N26" s="12"/>
      <c r="O26" s="13"/>
      <c r="P26" s="14"/>
      <c r="Q26" s="15"/>
      <c r="R26" s="15" t="s">
        <v>106</v>
      </c>
      <c r="S26" s="15">
        <f>SUM(S15:S24)</f>
        <v>320</v>
      </c>
    </row>
    <row r="27" spans="1:21" s="27" customFormat="1">
      <c r="A27" s="70"/>
      <c r="B27" s="71"/>
      <c r="C27" s="72"/>
      <c r="D27" s="73"/>
      <c r="E27" s="74"/>
      <c r="F27" s="75"/>
      <c r="G27" s="75"/>
      <c r="H27" s="72"/>
      <c r="I27" s="72"/>
      <c r="J27" s="72"/>
      <c r="K27" s="72"/>
      <c r="L27" s="72"/>
      <c r="M27" s="72"/>
      <c r="N27" s="76"/>
      <c r="O27" s="77"/>
      <c r="P27" s="74"/>
      <c r="Q27" s="78"/>
      <c r="R27" s="78"/>
      <c r="S27" s="78"/>
      <c r="T27" s="79"/>
      <c r="U27" s="80"/>
    </row>
    <row r="28" spans="1:21" s="28" customFormat="1" ht="25.5">
      <c r="A28" s="3" t="s">
        <v>14</v>
      </c>
      <c r="B28" s="3" t="s">
        <v>15</v>
      </c>
      <c r="C28" s="4" t="s">
        <v>0</v>
      </c>
      <c r="D28" s="3" t="s">
        <v>16</v>
      </c>
      <c r="E28" s="3" t="s">
        <v>17</v>
      </c>
      <c r="F28" s="3" t="s">
        <v>18</v>
      </c>
      <c r="G28" s="3" t="s">
        <v>19</v>
      </c>
      <c r="H28" s="4" t="s">
        <v>1</v>
      </c>
      <c r="I28" s="3" t="s">
        <v>20</v>
      </c>
      <c r="J28" s="3" t="s">
        <v>21</v>
      </c>
      <c r="K28" s="4" t="s">
        <v>2</v>
      </c>
      <c r="L28" s="3" t="s">
        <v>32</v>
      </c>
      <c r="M28" s="3" t="s">
        <v>33</v>
      </c>
      <c r="N28" s="5" t="s">
        <v>3</v>
      </c>
      <c r="O28" s="5" t="s">
        <v>4</v>
      </c>
      <c r="P28" s="4" t="s">
        <v>31</v>
      </c>
      <c r="Q28" s="3" t="s">
        <v>5</v>
      </c>
      <c r="R28" s="3" t="s">
        <v>6</v>
      </c>
      <c r="S28" s="6" t="s">
        <v>7</v>
      </c>
      <c r="T28" s="53" t="s">
        <v>104</v>
      </c>
      <c r="U28" s="54" t="s">
        <v>105</v>
      </c>
    </row>
    <row r="29" spans="1:21" s="27" customFormat="1">
      <c r="A29" s="7" t="s">
        <v>47</v>
      </c>
      <c r="B29" s="8" t="s">
        <v>51</v>
      </c>
      <c r="C29" s="9"/>
      <c r="D29" s="8" t="s">
        <v>12</v>
      </c>
      <c r="E29" s="10" t="s">
        <v>115</v>
      </c>
      <c r="F29" s="11">
        <v>6</v>
      </c>
      <c r="G29" s="11" t="s">
        <v>82</v>
      </c>
      <c r="H29" s="9"/>
      <c r="I29" s="9">
        <v>1</v>
      </c>
      <c r="J29" s="9">
        <v>15</v>
      </c>
      <c r="K29" s="9">
        <f>J29-I29+1</f>
        <v>15</v>
      </c>
      <c r="L29" s="9">
        <v>45</v>
      </c>
      <c r="M29" s="9"/>
      <c r="N29" s="12">
        <f>L29/K29</f>
        <v>3</v>
      </c>
      <c r="O29" s="13">
        <f t="shared" ref="O29:O38" si="11">M29/5</f>
        <v>0</v>
      </c>
      <c r="P29" s="14"/>
      <c r="Q29" s="15">
        <f>IF(K29=0,0,L29)</f>
        <v>45</v>
      </c>
      <c r="R29" s="16">
        <f>IF(K29=0,0,M29/1.5)</f>
        <v>0</v>
      </c>
      <c r="S29" s="15">
        <f>P29+Q29+R29</f>
        <v>45</v>
      </c>
    </row>
    <row r="30" spans="1:21" s="27" customFormat="1">
      <c r="A30" s="7"/>
      <c r="B30" s="8" t="s">
        <v>51</v>
      </c>
      <c r="C30" s="9"/>
      <c r="D30" s="8" t="s">
        <v>12</v>
      </c>
      <c r="E30" s="10" t="s">
        <v>127</v>
      </c>
      <c r="F30" s="11">
        <v>5</v>
      </c>
      <c r="G30" s="11">
        <v>6</v>
      </c>
      <c r="H30" s="9"/>
      <c r="I30" s="9">
        <v>1</v>
      </c>
      <c r="J30" s="9">
        <v>15</v>
      </c>
      <c r="K30" s="9">
        <v>15</v>
      </c>
      <c r="L30" s="9">
        <v>15</v>
      </c>
      <c r="M30" s="9"/>
      <c r="N30" s="12">
        <f t="shared" ref="N30:N38" si="12">L30/K30</f>
        <v>1</v>
      </c>
      <c r="O30" s="13">
        <f t="shared" si="11"/>
        <v>0</v>
      </c>
      <c r="P30" s="14"/>
      <c r="Q30" s="15">
        <f t="shared" ref="Q30:Q38" si="13">IF(K30=0,0,L30)</f>
        <v>15</v>
      </c>
      <c r="R30" s="16">
        <f t="shared" ref="R30:R38" si="14">IF(K30=0,0,M30/1.5)</f>
        <v>0</v>
      </c>
      <c r="S30" s="15">
        <f t="shared" ref="S30:S38" si="15">P30+Q30+R30</f>
        <v>15</v>
      </c>
    </row>
    <row r="31" spans="1:21" s="27" customFormat="1">
      <c r="A31" s="7" t="s">
        <v>47</v>
      </c>
      <c r="B31" s="8" t="s">
        <v>51</v>
      </c>
      <c r="C31" s="9"/>
      <c r="D31" s="10" t="s">
        <v>23</v>
      </c>
      <c r="E31" s="29" t="s">
        <v>116</v>
      </c>
      <c r="F31" s="11">
        <v>6</v>
      </c>
      <c r="G31" s="11" t="s">
        <v>74</v>
      </c>
      <c r="H31" s="9"/>
      <c r="I31" s="9">
        <v>1</v>
      </c>
      <c r="J31" s="9">
        <v>15</v>
      </c>
      <c r="K31" s="9">
        <f>J31-I31+1</f>
        <v>15</v>
      </c>
      <c r="L31" s="9">
        <v>45</v>
      </c>
      <c r="M31" s="9"/>
      <c r="N31" s="12">
        <f t="shared" si="12"/>
        <v>3</v>
      </c>
      <c r="O31" s="13">
        <f t="shared" si="11"/>
        <v>0</v>
      </c>
      <c r="P31" s="14"/>
      <c r="Q31" s="15">
        <f t="shared" si="13"/>
        <v>45</v>
      </c>
      <c r="R31" s="16">
        <f t="shared" si="14"/>
        <v>0</v>
      </c>
      <c r="S31" s="15">
        <f t="shared" si="15"/>
        <v>45</v>
      </c>
    </row>
    <row r="32" spans="1:21" s="27" customFormat="1">
      <c r="A32" s="7"/>
      <c r="B32" s="8" t="s">
        <v>51</v>
      </c>
      <c r="C32" s="9"/>
      <c r="D32" s="8" t="s">
        <v>26</v>
      </c>
      <c r="E32" s="7" t="s">
        <v>118</v>
      </c>
      <c r="F32" s="11">
        <v>5</v>
      </c>
      <c r="G32" s="11">
        <v>5</v>
      </c>
      <c r="H32" s="9"/>
      <c r="I32" s="9">
        <v>1</v>
      </c>
      <c r="J32" s="9">
        <v>15</v>
      </c>
      <c r="K32" s="9">
        <f>J32-I32+1</f>
        <v>15</v>
      </c>
      <c r="L32" s="9">
        <v>15</v>
      </c>
      <c r="M32" s="9"/>
      <c r="N32" s="12">
        <f t="shared" si="12"/>
        <v>1</v>
      </c>
      <c r="O32" s="13">
        <f t="shared" si="11"/>
        <v>0</v>
      </c>
      <c r="P32" s="14"/>
      <c r="Q32" s="15">
        <f t="shared" si="13"/>
        <v>15</v>
      </c>
      <c r="R32" s="16">
        <f t="shared" si="14"/>
        <v>0</v>
      </c>
      <c r="S32" s="15">
        <f t="shared" si="15"/>
        <v>15</v>
      </c>
    </row>
    <row r="33" spans="1:21" s="27" customFormat="1">
      <c r="A33" s="7" t="s">
        <v>85</v>
      </c>
      <c r="B33" s="8" t="s">
        <v>51</v>
      </c>
      <c r="C33" s="9"/>
      <c r="D33" s="8" t="s">
        <v>24</v>
      </c>
      <c r="E33" s="7" t="s">
        <v>42</v>
      </c>
      <c r="F33" s="18">
        <v>5</v>
      </c>
      <c r="G33" s="11" t="s">
        <v>71</v>
      </c>
      <c r="H33" s="9"/>
      <c r="I33" s="9">
        <v>1</v>
      </c>
      <c r="J33" s="9">
        <v>15</v>
      </c>
      <c r="K33" s="9">
        <f t="shared" ref="K33:K38" si="16">J33-I33+1</f>
        <v>15</v>
      </c>
      <c r="L33" s="9">
        <v>30</v>
      </c>
      <c r="M33" s="9"/>
      <c r="N33" s="12">
        <f t="shared" si="12"/>
        <v>2</v>
      </c>
      <c r="O33" s="13">
        <f t="shared" si="11"/>
        <v>0</v>
      </c>
      <c r="P33" s="14"/>
      <c r="Q33" s="15">
        <f t="shared" si="13"/>
        <v>30</v>
      </c>
      <c r="R33" s="16">
        <f t="shared" si="14"/>
        <v>0</v>
      </c>
      <c r="S33" s="15">
        <f t="shared" si="15"/>
        <v>30</v>
      </c>
    </row>
    <row r="34" spans="1:21" s="27" customFormat="1">
      <c r="A34" s="7" t="s">
        <v>8</v>
      </c>
      <c r="B34" s="8" t="s">
        <v>51</v>
      </c>
      <c r="C34" s="9">
        <v>1</v>
      </c>
      <c r="D34" s="8" t="s">
        <v>37</v>
      </c>
      <c r="E34" s="7" t="s">
        <v>13</v>
      </c>
      <c r="F34" s="11" t="s">
        <v>76</v>
      </c>
      <c r="G34" s="11" t="s">
        <v>35</v>
      </c>
      <c r="H34" s="9">
        <v>1</v>
      </c>
      <c r="I34" s="9">
        <v>7</v>
      </c>
      <c r="J34" s="9">
        <v>12</v>
      </c>
      <c r="K34" s="9">
        <f t="shared" si="16"/>
        <v>6</v>
      </c>
      <c r="L34" s="9"/>
      <c r="M34" s="9">
        <v>60</v>
      </c>
      <c r="N34" s="12">
        <f t="shared" si="12"/>
        <v>0</v>
      </c>
      <c r="O34" s="13">
        <f t="shared" si="11"/>
        <v>12</v>
      </c>
      <c r="P34" s="14"/>
      <c r="Q34" s="15">
        <f t="shared" si="13"/>
        <v>0</v>
      </c>
      <c r="R34" s="16">
        <f t="shared" si="14"/>
        <v>40</v>
      </c>
      <c r="S34" s="15">
        <f t="shared" si="15"/>
        <v>40</v>
      </c>
    </row>
    <row r="35" spans="1:21" s="27" customFormat="1">
      <c r="A35" s="7" t="s">
        <v>8</v>
      </c>
      <c r="B35" s="8" t="s">
        <v>51</v>
      </c>
      <c r="C35" s="9">
        <v>2</v>
      </c>
      <c r="D35" s="8" t="s">
        <v>67</v>
      </c>
      <c r="E35" s="7" t="s">
        <v>13</v>
      </c>
      <c r="F35" s="11" t="s">
        <v>76</v>
      </c>
      <c r="G35" s="11" t="s">
        <v>36</v>
      </c>
      <c r="H35" s="9">
        <v>2</v>
      </c>
      <c r="I35" s="9">
        <v>7</v>
      </c>
      <c r="J35" s="9">
        <v>12</v>
      </c>
      <c r="K35" s="9">
        <f t="shared" si="16"/>
        <v>6</v>
      </c>
      <c r="L35" s="9"/>
      <c r="M35" s="9">
        <v>60</v>
      </c>
      <c r="N35" s="12">
        <f t="shared" si="12"/>
        <v>0</v>
      </c>
      <c r="O35" s="13">
        <f t="shared" si="11"/>
        <v>12</v>
      </c>
      <c r="P35" s="14"/>
      <c r="Q35" s="15">
        <f t="shared" si="13"/>
        <v>0</v>
      </c>
      <c r="R35" s="16">
        <f t="shared" si="14"/>
        <v>40</v>
      </c>
      <c r="S35" s="15">
        <f t="shared" si="15"/>
        <v>40</v>
      </c>
    </row>
    <row r="36" spans="1:21" s="27" customFormat="1">
      <c r="A36" s="7" t="s">
        <v>85</v>
      </c>
      <c r="B36" s="8" t="s">
        <v>51</v>
      </c>
      <c r="C36" s="9"/>
      <c r="D36" s="8" t="s">
        <v>45</v>
      </c>
      <c r="E36" s="14" t="s">
        <v>110</v>
      </c>
      <c r="F36" s="11">
        <v>5</v>
      </c>
      <c r="G36" s="11" t="s">
        <v>72</v>
      </c>
      <c r="H36" s="9"/>
      <c r="I36" s="9">
        <v>1</v>
      </c>
      <c r="J36" s="9">
        <v>15</v>
      </c>
      <c r="K36" s="9">
        <f t="shared" si="16"/>
        <v>15</v>
      </c>
      <c r="L36" s="9">
        <v>30</v>
      </c>
      <c r="M36" s="9"/>
      <c r="N36" s="12">
        <f t="shared" si="12"/>
        <v>2</v>
      </c>
      <c r="O36" s="13">
        <f t="shared" si="11"/>
        <v>0</v>
      </c>
      <c r="P36" s="14"/>
      <c r="Q36" s="15">
        <f t="shared" si="13"/>
        <v>30</v>
      </c>
      <c r="R36" s="16">
        <f t="shared" si="14"/>
        <v>0</v>
      </c>
      <c r="S36" s="15">
        <f t="shared" si="15"/>
        <v>30</v>
      </c>
    </row>
    <row r="37" spans="1:21" s="48" customFormat="1">
      <c r="A37" s="45" t="s">
        <v>85</v>
      </c>
      <c r="B37" s="46" t="s">
        <v>51</v>
      </c>
      <c r="C37" s="47"/>
      <c r="D37" s="46" t="s">
        <v>103</v>
      </c>
      <c r="E37" s="45" t="s">
        <v>83</v>
      </c>
      <c r="F37" s="49">
        <v>7</v>
      </c>
      <c r="G37" s="49" t="s">
        <v>101</v>
      </c>
      <c r="H37" s="47"/>
      <c r="I37" s="47">
        <v>1</v>
      </c>
      <c r="J37" s="47">
        <v>15</v>
      </c>
      <c r="K37" s="47">
        <f t="shared" si="16"/>
        <v>15</v>
      </c>
      <c r="L37" s="47">
        <v>30</v>
      </c>
      <c r="M37" s="47"/>
      <c r="N37" s="50">
        <f t="shared" si="12"/>
        <v>2</v>
      </c>
      <c r="O37" s="51">
        <f t="shared" si="11"/>
        <v>0</v>
      </c>
      <c r="Q37" s="52">
        <f t="shared" si="13"/>
        <v>30</v>
      </c>
      <c r="R37" s="90">
        <f t="shared" si="14"/>
        <v>0</v>
      </c>
      <c r="S37" s="52">
        <f t="shared" si="15"/>
        <v>30</v>
      </c>
    </row>
    <row r="38" spans="1:21" s="27" customFormat="1">
      <c r="A38" s="7" t="s">
        <v>85</v>
      </c>
      <c r="B38" s="8" t="s">
        <v>51</v>
      </c>
      <c r="C38" s="9"/>
      <c r="D38" s="8" t="s">
        <v>130</v>
      </c>
      <c r="E38" s="14" t="s">
        <v>109</v>
      </c>
      <c r="F38" s="11">
        <v>7</v>
      </c>
      <c r="G38" s="11" t="s">
        <v>107</v>
      </c>
      <c r="H38" s="9"/>
      <c r="I38" s="9">
        <v>1</v>
      </c>
      <c r="J38" s="9">
        <v>15</v>
      </c>
      <c r="K38" s="9">
        <f t="shared" si="16"/>
        <v>15</v>
      </c>
      <c r="L38" s="9">
        <v>30</v>
      </c>
      <c r="M38" s="9"/>
      <c r="N38" s="12">
        <f t="shared" si="12"/>
        <v>2</v>
      </c>
      <c r="O38" s="13">
        <f t="shared" si="11"/>
        <v>0</v>
      </c>
      <c r="P38" s="14"/>
      <c r="Q38" s="15">
        <f t="shared" si="13"/>
        <v>30</v>
      </c>
      <c r="R38" s="16">
        <f t="shared" si="14"/>
        <v>0</v>
      </c>
      <c r="S38" s="15">
        <f t="shared" si="15"/>
        <v>30</v>
      </c>
    </row>
    <row r="39" spans="1:21" s="27" customFormat="1">
      <c r="A39" s="7"/>
      <c r="B39" s="8"/>
      <c r="C39" s="9"/>
      <c r="D39" s="37"/>
      <c r="E39" s="14"/>
      <c r="F39" s="11"/>
      <c r="G39" s="11"/>
      <c r="H39" s="9"/>
      <c r="I39" s="9"/>
      <c r="J39" s="9"/>
      <c r="K39" s="9"/>
      <c r="L39" s="9"/>
      <c r="M39" s="9"/>
      <c r="N39" s="12"/>
      <c r="O39" s="13"/>
      <c r="P39" s="14"/>
      <c r="Q39" s="15"/>
      <c r="R39" s="15" t="s">
        <v>106</v>
      </c>
      <c r="S39" s="15">
        <f>SUM(S29:S38)</f>
        <v>320</v>
      </c>
    </row>
    <row r="40" spans="1:21" s="27" customFormat="1">
      <c r="A40" s="70"/>
      <c r="B40" s="71"/>
      <c r="C40" s="72"/>
      <c r="D40" s="73"/>
      <c r="E40" s="74"/>
      <c r="F40" s="75"/>
      <c r="G40" s="75"/>
      <c r="H40" s="72"/>
      <c r="I40" s="72"/>
      <c r="J40" s="72"/>
      <c r="K40" s="72"/>
      <c r="L40" s="72"/>
      <c r="M40" s="72"/>
      <c r="N40" s="76"/>
      <c r="O40" s="77"/>
      <c r="P40" s="74"/>
      <c r="Q40" s="78"/>
      <c r="R40" s="78"/>
      <c r="S40" s="78"/>
      <c r="T40" s="79"/>
      <c r="U40" s="80"/>
    </row>
    <row r="41" spans="1:21" s="28" customFormat="1" ht="25.5">
      <c r="A41" s="3" t="s">
        <v>14</v>
      </c>
      <c r="B41" s="3" t="s">
        <v>15</v>
      </c>
      <c r="C41" s="4" t="s">
        <v>0</v>
      </c>
      <c r="D41" s="3" t="s">
        <v>16</v>
      </c>
      <c r="E41" s="3" t="s">
        <v>17</v>
      </c>
      <c r="F41" s="3" t="s">
        <v>18</v>
      </c>
      <c r="G41" s="3" t="s">
        <v>19</v>
      </c>
      <c r="H41" s="4" t="s">
        <v>1</v>
      </c>
      <c r="I41" s="3" t="s">
        <v>20</v>
      </c>
      <c r="J41" s="3" t="s">
        <v>21</v>
      </c>
      <c r="K41" s="4" t="s">
        <v>2</v>
      </c>
      <c r="L41" s="3" t="s">
        <v>32</v>
      </c>
      <c r="M41" s="3" t="s">
        <v>33</v>
      </c>
      <c r="N41" s="5" t="s">
        <v>3</v>
      </c>
      <c r="O41" s="5" t="s">
        <v>4</v>
      </c>
      <c r="P41" s="4" t="s">
        <v>31</v>
      </c>
      <c r="Q41" s="3" t="s">
        <v>5</v>
      </c>
      <c r="R41" s="3" t="s">
        <v>6</v>
      </c>
      <c r="S41" s="6" t="s">
        <v>7</v>
      </c>
      <c r="T41" s="53" t="s">
        <v>104</v>
      </c>
      <c r="U41" s="54" t="s">
        <v>105</v>
      </c>
    </row>
    <row r="42" spans="1:21" s="27" customFormat="1">
      <c r="A42" s="7"/>
      <c r="B42" s="8" t="s">
        <v>52</v>
      </c>
      <c r="C42" s="9"/>
      <c r="D42" s="8" t="s">
        <v>12</v>
      </c>
      <c r="E42" s="10" t="s">
        <v>127</v>
      </c>
      <c r="F42" s="11">
        <v>3</v>
      </c>
      <c r="G42" s="11">
        <v>6</v>
      </c>
      <c r="H42" s="9"/>
      <c r="I42" s="9">
        <v>1</v>
      </c>
      <c r="J42" s="9">
        <v>15</v>
      </c>
      <c r="K42" s="9">
        <v>15</v>
      </c>
      <c r="L42" s="9">
        <v>15</v>
      </c>
      <c r="M42" s="9"/>
      <c r="N42" s="12">
        <f t="shared" ref="N42:N51" si="17">L42/K42</f>
        <v>1</v>
      </c>
      <c r="O42" s="13">
        <f t="shared" ref="O42:O51" si="18">M42/5</f>
        <v>0</v>
      </c>
      <c r="P42" s="14"/>
      <c r="Q42" s="15">
        <f t="shared" ref="Q42:Q51" si="19">IF(K42=0,0,L42)</f>
        <v>15</v>
      </c>
      <c r="R42" s="16">
        <f t="shared" ref="R42:R50" si="20">IF(K42=0,0,M42/1.5)</f>
        <v>0</v>
      </c>
      <c r="S42" s="15">
        <f t="shared" ref="S42:S50" si="21">P42+Q42+R42</f>
        <v>15</v>
      </c>
    </row>
    <row r="43" spans="1:21" s="27" customFormat="1">
      <c r="A43" s="30" t="s">
        <v>69</v>
      </c>
      <c r="B43" s="8" t="s">
        <v>52</v>
      </c>
      <c r="C43" s="9"/>
      <c r="D43" s="8" t="s">
        <v>12</v>
      </c>
      <c r="E43" s="10" t="s">
        <v>115</v>
      </c>
      <c r="F43" s="11">
        <v>2</v>
      </c>
      <c r="G43" s="11" t="s">
        <v>74</v>
      </c>
      <c r="H43" s="9"/>
      <c r="I43" s="9">
        <v>1</v>
      </c>
      <c r="J43" s="9">
        <v>15</v>
      </c>
      <c r="K43" s="9">
        <f t="shared" ref="K43:K51" si="22">J43-I43+1</f>
        <v>15</v>
      </c>
      <c r="L43" s="9">
        <v>45</v>
      </c>
      <c r="M43" s="9"/>
      <c r="N43" s="12">
        <f t="shared" si="17"/>
        <v>3</v>
      </c>
      <c r="O43" s="13">
        <f t="shared" si="18"/>
        <v>0</v>
      </c>
      <c r="P43" s="14"/>
      <c r="Q43" s="15">
        <f t="shared" si="19"/>
        <v>45</v>
      </c>
      <c r="R43" s="16">
        <f t="shared" si="20"/>
        <v>0</v>
      </c>
      <c r="S43" s="15">
        <f t="shared" si="21"/>
        <v>45</v>
      </c>
    </row>
    <row r="44" spans="1:21" s="27" customFormat="1">
      <c r="A44" s="30" t="s">
        <v>86</v>
      </c>
      <c r="B44" s="8" t="s">
        <v>52</v>
      </c>
      <c r="C44" s="9"/>
      <c r="D44" s="10" t="s">
        <v>23</v>
      </c>
      <c r="E44" s="10" t="s">
        <v>116</v>
      </c>
      <c r="F44" s="11">
        <v>2</v>
      </c>
      <c r="G44" s="11" t="s">
        <v>82</v>
      </c>
      <c r="H44" s="9"/>
      <c r="I44" s="9">
        <v>1</v>
      </c>
      <c r="J44" s="9">
        <v>15</v>
      </c>
      <c r="K44" s="9">
        <f t="shared" si="22"/>
        <v>15</v>
      </c>
      <c r="L44" s="9">
        <v>45</v>
      </c>
      <c r="M44" s="9"/>
      <c r="N44" s="12">
        <f t="shared" si="17"/>
        <v>3</v>
      </c>
      <c r="O44" s="13">
        <f t="shared" si="18"/>
        <v>0</v>
      </c>
      <c r="P44" s="14"/>
      <c r="Q44" s="15">
        <f t="shared" si="19"/>
        <v>45</v>
      </c>
      <c r="R44" s="16">
        <f t="shared" si="20"/>
        <v>0</v>
      </c>
      <c r="S44" s="15">
        <f t="shared" si="21"/>
        <v>45</v>
      </c>
    </row>
    <row r="45" spans="1:21" s="27" customFormat="1">
      <c r="A45" s="7" t="s">
        <v>84</v>
      </c>
      <c r="B45" s="8" t="s">
        <v>52</v>
      </c>
      <c r="C45" s="9"/>
      <c r="D45" s="8" t="s">
        <v>43</v>
      </c>
      <c r="E45" s="7" t="s">
        <v>83</v>
      </c>
      <c r="F45" s="11">
        <v>6</v>
      </c>
      <c r="G45" s="87" t="s">
        <v>107</v>
      </c>
      <c r="H45" s="9"/>
      <c r="I45" s="9">
        <v>1</v>
      </c>
      <c r="J45" s="9">
        <v>15</v>
      </c>
      <c r="K45" s="9">
        <f t="shared" si="22"/>
        <v>15</v>
      </c>
      <c r="L45" s="9">
        <v>30</v>
      </c>
      <c r="M45" s="9"/>
      <c r="N45" s="12">
        <f t="shared" si="17"/>
        <v>2</v>
      </c>
      <c r="O45" s="13">
        <f t="shared" si="18"/>
        <v>0</v>
      </c>
      <c r="P45" s="14"/>
      <c r="Q45" s="15">
        <f t="shared" si="19"/>
        <v>30</v>
      </c>
      <c r="R45" s="16">
        <f t="shared" si="20"/>
        <v>0</v>
      </c>
      <c r="S45" s="15">
        <f t="shared" si="21"/>
        <v>30</v>
      </c>
    </row>
    <row r="46" spans="1:21" s="27" customFormat="1">
      <c r="A46" s="7"/>
      <c r="B46" s="8" t="s">
        <v>52</v>
      </c>
      <c r="C46" s="9"/>
      <c r="D46" s="8" t="s">
        <v>26</v>
      </c>
      <c r="E46" s="7" t="s">
        <v>118</v>
      </c>
      <c r="F46" s="11">
        <v>3</v>
      </c>
      <c r="G46" s="11">
        <v>5</v>
      </c>
      <c r="H46" s="9"/>
      <c r="I46" s="9">
        <v>1</v>
      </c>
      <c r="J46" s="9">
        <v>15</v>
      </c>
      <c r="K46" s="9">
        <f t="shared" si="22"/>
        <v>15</v>
      </c>
      <c r="L46" s="9">
        <v>15</v>
      </c>
      <c r="M46" s="9"/>
      <c r="N46" s="12">
        <f t="shared" si="17"/>
        <v>1</v>
      </c>
      <c r="O46" s="13">
        <f t="shared" si="18"/>
        <v>0</v>
      </c>
      <c r="P46" s="14"/>
      <c r="Q46" s="15">
        <f t="shared" si="19"/>
        <v>15</v>
      </c>
      <c r="R46" s="16">
        <f t="shared" si="20"/>
        <v>0</v>
      </c>
      <c r="S46" s="15">
        <f t="shared" si="21"/>
        <v>15</v>
      </c>
    </row>
    <row r="47" spans="1:21" s="27" customFormat="1">
      <c r="A47" s="7" t="s">
        <v>85</v>
      </c>
      <c r="B47" s="8" t="s">
        <v>52</v>
      </c>
      <c r="D47" s="8" t="s">
        <v>24</v>
      </c>
      <c r="E47" s="7" t="s">
        <v>42</v>
      </c>
      <c r="F47" s="11">
        <v>3</v>
      </c>
      <c r="G47" s="11" t="s">
        <v>71</v>
      </c>
      <c r="H47" s="9"/>
      <c r="I47" s="9">
        <v>1</v>
      </c>
      <c r="J47" s="9">
        <v>15</v>
      </c>
      <c r="K47" s="9">
        <f t="shared" si="22"/>
        <v>15</v>
      </c>
      <c r="L47" s="9">
        <v>30</v>
      </c>
      <c r="M47" s="9"/>
      <c r="N47" s="12">
        <f t="shared" si="17"/>
        <v>2</v>
      </c>
      <c r="O47" s="13">
        <f t="shared" si="18"/>
        <v>0</v>
      </c>
      <c r="P47" s="14"/>
      <c r="Q47" s="15">
        <f t="shared" si="19"/>
        <v>30</v>
      </c>
      <c r="R47" s="16">
        <f t="shared" si="20"/>
        <v>0</v>
      </c>
      <c r="S47" s="15">
        <f t="shared" si="21"/>
        <v>30</v>
      </c>
    </row>
    <row r="48" spans="1:21" s="27" customFormat="1">
      <c r="A48" s="7" t="s">
        <v>8</v>
      </c>
      <c r="B48" s="8" t="s">
        <v>52</v>
      </c>
      <c r="C48" s="9">
        <v>1</v>
      </c>
      <c r="D48" s="8" t="s">
        <v>25</v>
      </c>
      <c r="E48" s="7" t="s">
        <v>13</v>
      </c>
      <c r="F48" s="11" t="s">
        <v>79</v>
      </c>
      <c r="G48" s="11" t="s">
        <v>35</v>
      </c>
      <c r="H48" s="9">
        <v>1</v>
      </c>
      <c r="I48" s="9">
        <v>7</v>
      </c>
      <c r="J48" s="9">
        <v>12</v>
      </c>
      <c r="K48" s="9">
        <f t="shared" si="22"/>
        <v>6</v>
      </c>
      <c r="L48" s="9"/>
      <c r="M48" s="9">
        <v>60</v>
      </c>
      <c r="N48" s="12">
        <f t="shared" si="17"/>
        <v>0</v>
      </c>
      <c r="O48" s="13">
        <f>M48/5</f>
        <v>12</v>
      </c>
      <c r="P48" s="14"/>
      <c r="Q48" s="15">
        <f t="shared" si="19"/>
        <v>0</v>
      </c>
      <c r="R48" s="16">
        <f t="shared" si="20"/>
        <v>40</v>
      </c>
      <c r="S48" s="15">
        <f t="shared" si="21"/>
        <v>40</v>
      </c>
      <c r="T48" s="31"/>
    </row>
    <row r="49" spans="1:21" s="27" customFormat="1">
      <c r="A49" s="7" t="s">
        <v>8</v>
      </c>
      <c r="B49" s="8" t="s">
        <v>52</v>
      </c>
      <c r="C49" s="9">
        <v>2</v>
      </c>
      <c r="D49" s="89" t="s">
        <v>129</v>
      </c>
      <c r="E49" s="7" t="s">
        <v>13</v>
      </c>
      <c r="F49" s="11" t="s">
        <v>79</v>
      </c>
      <c r="G49" s="11" t="s">
        <v>36</v>
      </c>
      <c r="H49" s="9">
        <v>1</v>
      </c>
      <c r="I49" s="9">
        <v>7</v>
      </c>
      <c r="J49" s="9">
        <v>12</v>
      </c>
      <c r="K49" s="9">
        <f t="shared" si="22"/>
        <v>6</v>
      </c>
      <c r="L49" s="9"/>
      <c r="M49" s="9">
        <v>60</v>
      </c>
      <c r="N49" s="12">
        <f t="shared" si="17"/>
        <v>0</v>
      </c>
      <c r="O49" s="13">
        <f t="shared" si="18"/>
        <v>12</v>
      </c>
      <c r="P49" s="14"/>
      <c r="Q49" s="15">
        <f t="shared" si="19"/>
        <v>0</v>
      </c>
      <c r="R49" s="16">
        <f t="shared" si="20"/>
        <v>40</v>
      </c>
      <c r="S49" s="15">
        <f t="shared" si="21"/>
        <v>40</v>
      </c>
      <c r="T49" s="31"/>
    </row>
    <row r="50" spans="1:21" s="27" customFormat="1">
      <c r="A50" s="7" t="s">
        <v>85</v>
      </c>
      <c r="B50" s="8" t="s">
        <v>52</v>
      </c>
      <c r="C50" s="9"/>
      <c r="D50" s="8" t="s">
        <v>44</v>
      </c>
      <c r="E50" s="14" t="s">
        <v>110</v>
      </c>
      <c r="F50" s="11">
        <v>3</v>
      </c>
      <c r="G50" s="11" t="s">
        <v>72</v>
      </c>
      <c r="H50" s="9"/>
      <c r="I50" s="9">
        <v>1</v>
      </c>
      <c r="J50" s="9">
        <v>15</v>
      </c>
      <c r="K50" s="9">
        <f t="shared" si="22"/>
        <v>15</v>
      </c>
      <c r="L50" s="9">
        <v>30</v>
      </c>
      <c r="M50" s="9"/>
      <c r="N50" s="12">
        <f t="shared" si="17"/>
        <v>2</v>
      </c>
      <c r="O50" s="13">
        <f t="shared" si="18"/>
        <v>0</v>
      </c>
      <c r="P50" s="14"/>
      <c r="Q50" s="15">
        <f t="shared" si="19"/>
        <v>30</v>
      </c>
      <c r="R50" s="16">
        <f t="shared" si="20"/>
        <v>0</v>
      </c>
      <c r="S50" s="15">
        <f t="shared" si="21"/>
        <v>30</v>
      </c>
    </row>
    <row r="51" spans="1:21" s="27" customFormat="1">
      <c r="A51" s="7" t="s">
        <v>84</v>
      </c>
      <c r="B51" s="8" t="s">
        <v>52</v>
      </c>
      <c r="C51" s="9"/>
      <c r="D51" s="8" t="s">
        <v>80</v>
      </c>
      <c r="E51" s="14" t="s">
        <v>109</v>
      </c>
      <c r="F51" s="11">
        <v>6</v>
      </c>
      <c r="G51" s="87" t="s">
        <v>101</v>
      </c>
      <c r="H51" s="9"/>
      <c r="I51" s="9">
        <v>1</v>
      </c>
      <c r="J51" s="9">
        <v>15</v>
      </c>
      <c r="K51" s="9">
        <f t="shared" si="22"/>
        <v>15</v>
      </c>
      <c r="L51" s="9">
        <v>30</v>
      </c>
      <c r="M51" s="9"/>
      <c r="N51" s="12">
        <f t="shared" si="17"/>
        <v>2</v>
      </c>
      <c r="O51" s="13">
        <f t="shared" si="18"/>
        <v>0</v>
      </c>
      <c r="P51" s="14"/>
      <c r="Q51" s="15">
        <f t="shared" si="19"/>
        <v>30</v>
      </c>
      <c r="R51" s="16">
        <f>IF(K51=0,0,M51/1.5)</f>
        <v>0</v>
      </c>
      <c r="S51" s="15">
        <f>P51+Q51+R51</f>
        <v>30</v>
      </c>
    </row>
    <row r="52" spans="1:21" s="27" customFormat="1">
      <c r="A52" s="7"/>
      <c r="B52" s="8"/>
      <c r="C52" s="9"/>
      <c r="D52" s="37"/>
      <c r="E52" s="14"/>
      <c r="F52" s="11"/>
      <c r="G52" s="11"/>
      <c r="H52" s="9"/>
      <c r="I52" s="9"/>
      <c r="J52" s="9"/>
      <c r="K52" s="9"/>
      <c r="L52" s="9"/>
      <c r="M52" s="9"/>
      <c r="N52" s="12"/>
      <c r="O52" s="13"/>
      <c r="P52" s="14"/>
      <c r="Q52" s="15"/>
      <c r="R52" s="15" t="s">
        <v>106</v>
      </c>
      <c r="S52" s="15">
        <f>SUM(S42:S51)</f>
        <v>320</v>
      </c>
    </row>
    <row r="53" spans="1:21" s="27" customFormat="1">
      <c r="A53" s="70"/>
      <c r="B53" s="71"/>
      <c r="C53" s="72"/>
      <c r="D53" s="73"/>
      <c r="E53" s="74"/>
      <c r="F53" s="75"/>
      <c r="G53" s="75"/>
      <c r="H53" s="72"/>
      <c r="I53" s="72"/>
      <c r="J53" s="72"/>
      <c r="K53" s="72"/>
      <c r="L53" s="72"/>
      <c r="M53" s="72"/>
      <c r="N53" s="76"/>
      <c r="O53" s="77"/>
      <c r="P53" s="74"/>
      <c r="Q53" s="78"/>
      <c r="R53" s="78"/>
      <c r="S53" s="78"/>
      <c r="T53" s="79"/>
      <c r="U53" s="80"/>
    </row>
    <row r="54" spans="1:21" s="27" customFormat="1">
      <c r="A54" s="7"/>
      <c r="B54" s="8"/>
      <c r="C54" s="9"/>
      <c r="D54" s="8"/>
      <c r="E54" s="14"/>
      <c r="F54" s="11"/>
      <c r="G54" s="11"/>
      <c r="H54" s="9"/>
      <c r="I54" s="9"/>
      <c r="J54" s="9"/>
      <c r="K54" s="9"/>
      <c r="L54" s="9"/>
      <c r="M54" s="9"/>
      <c r="N54" s="12"/>
      <c r="O54" s="13"/>
      <c r="P54" s="14"/>
      <c r="Q54" s="15"/>
      <c r="R54" s="16"/>
      <c r="S54" s="15"/>
      <c r="T54" s="55"/>
      <c r="U54" s="56"/>
    </row>
    <row r="55" spans="1:21" s="28" customFormat="1" ht="25.5">
      <c r="A55" s="3" t="s">
        <v>14</v>
      </c>
      <c r="B55" s="3" t="s">
        <v>15</v>
      </c>
      <c r="C55" s="4" t="s">
        <v>0</v>
      </c>
      <c r="D55" s="3" t="s">
        <v>16</v>
      </c>
      <c r="E55" s="3" t="s">
        <v>17</v>
      </c>
      <c r="F55" s="3" t="s">
        <v>18</v>
      </c>
      <c r="G55" s="3" t="s">
        <v>19</v>
      </c>
      <c r="H55" s="4" t="s">
        <v>1</v>
      </c>
      <c r="I55" s="3" t="s">
        <v>20</v>
      </c>
      <c r="J55" s="3" t="s">
        <v>21</v>
      </c>
      <c r="K55" s="4" t="s">
        <v>2</v>
      </c>
      <c r="L55" s="3" t="s">
        <v>32</v>
      </c>
      <c r="M55" s="3" t="s">
        <v>33</v>
      </c>
      <c r="N55" s="5" t="s">
        <v>3</v>
      </c>
      <c r="O55" s="5" t="s">
        <v>4</v>
      </c>
      <c r="P55" s="4" t="s">
        <v>31</v>
      </c>
      <c r="Q55" s="3" t="s">
        <v>5</v>
      </c>
      <c r="R55" s="3" t="s">
        <v>6</v>
      </c>
      <c r="S55" s="6" t="s">
        <v>7</v>
      </c>
      <c r="T55" s="53" t="s">
        <v>104</v>
      </c>
      <c r="U55" s="54" t="s">
        <v>105</v>
      </c>
    </row>
    <row r="56" spans="1:21" s="27" customFormat="1">
      <c r="A56" s="7" t="s">
        <v>87</v>
      </c>
      <c r="B56" s="8" t="s">
        <v>55</v>
      </c>
      <c r="C56" s="9"/>
      <c r="D56" s="8" t="s">
        <v>10</v>
      </c>
      <c r="E56" s="10" t="s">
        <v>117</v>
      </c>
      <c r="F56" s="11">
        <v>5</v>
      </c>
      <c r="G56" s="11" t="s">
        <v>71</v>
      </c>
      <c r="H56" s="9"/>
      <c r="I56" s="9">
        <v>1</v>
      </c>
      <c r="J56" s="9">
        <v>15</v>
      </c>
      <c r="K56" s="9">
        <f t="shared" ref="K56:K64" si="23">J56-I56+1</f>
        <v>15</v>
      </c>
      <c r="L56" s="9">
        <v>30</v>
      </c>
      <c r="M56" s="9"/>
      <c r="N56" s="12">
        <f t="shared" ref="N56:N64" si="24">L56/K56</f>
        <v>2</v>
      </c>
      <c r="O56" s="13">
        <f>M56/5</f>
        <v>0</v>
      </c>
      <c r="P56" s="14"/>
      <c r="Q56" s="15">
        <f t="shared" ref="Q56:Q64" si="25">IF(K56=0,0,L56)</f>
        <v>30</v>
      </c>
      <c r="R56" s="16">
        <f t="shared" ref="R56:R64" si="26">IF(K56=0,0,M56/1.5)</f>
        <v>0</v>
      </c>
      <c r="S56" s="15">
        <f t="shared" ref="S56:S64" si="27">P56+Q56+R56</f>
        <v>30</v>
      </c>
    </row>
    <row r="57" spans="1:21" s="27" customFormat="1">
      <c r="A57" s="32" t="s">
        <v>88</v>
      </c>
      <c r="B57" s="8" t="s">
        <v>55</v>
      </c>
      <c r="C57" s="9"/>
      <c r="D57" s="8" t="s">
        <v>38</v>
      </c>
      <c r="E57" s="8" t="s">
        <v>125</v>
      </c>
      <c r="F57" s="11">
        <v>5</v>
      </c>
      <c r="G57" s="11" t="s">
        <v>11</v>
      </c>
      <c r="H57" s="9"/>
      <c r="I57" s="9">
        <v>1</v>
      </c>
      <c r="J57" s="9">
        <v>15</v>
      </c>
      <c r="K57" s="9">
        <f t="shared" si="23"/>
        <v>15</v>
      </c>
      <c r="L57" s="9">
        <v>30</v>
      </c>
      <c r="M57" s="9"/>
      <c r="N57" s="12">
        <f t="shared" si="24"/>
        <v>2</v>
      </c>
      <c r="O57" s="13">
        <f>M57/5</f>
        <v>0</v>
      </c>
      <c r="P57" s="14"/>
      <c r="Q57" s="15">
        <f t="shared" si="25"/>
        <v>30</v>
      </c>
      <c r="R57" s="16">
        <f t="shared" si="26"/>
        <v>0</v>
      </c>
      <c r="S57" s="15">
        <f t="shared" si="27"/>
        <v>30</v>
      </c>
    </row>
    <row r="58" spans="1:21" s="27" customFormat="1">
      <c r="A58" s="7" t="s">
        <v>53</v>
      </c>
      <c r="B58" s="8" t="s">
        <v>55</v>
      </c>
      <c r="C58" s="9">
        <v>1</v>
      </c>
      <c r="D58" s="8" t="s">
        <v>9</v>
      </c>
      <c r="E58" s="14" t="s">
        <v>34</v>
      </c>
      <c r="F58" s="11" t="s">
        <v>76</v>
      </c>
      <c r="G58" s="11" t="s">
        <v>35</v>
      </c>
      <c r="H58" s="9"/>
      <c r="I58" s="9">
        <v>1</v>
      </c>
      <c r="J58" s="9">
        <v>6</v>
      </c>
      <c r="K58" s="9">
        <f t="shared" si="23"/>
        <v>6</v>
      </c>
      <c r="L58" s="9"/>
      <c r="M58" s="9">
        <v>60</v>
      </c>
      <c r="N58" s="12">
        <f t="shared" si="24"/>
        <v>0</v>
      </c>
      <c r="O58" s="13">
        <f>M58/5</f>
        <v>12</v>
      </c>
      <c r="P58" s="14"/>
      <c r="Q58" s="15">
        <f t="shared" si="25"/>
        <v>0</v>
      </c>
      <c r="R58" s="16">
        <f t="shared" si="26"/>
        <v>40</v>
      </c>
      <c r="S58" s="15">
        <f t="shared" si="27"/>
        <v>40</v>
      </c>
    </row>
    <row r="59" spans="1:21" s="27" customFormat="1">
      <c r="A59" s="7" t="s">
        <v>53</v>
      </c>
      <c r="B59" s="8" t="s">
        <v>55</v>
      </c>
      <c r="C59" s="9">
        <v>2</v>
      </c>
      <c r="D59" s="8" t="s">
        <v>28</v>
      </c>
      <c r="E59" s="14" t="s">
        <v>34</v>
      </c>
      <c r="F59" s="11" t="s">
        <v>76</v>
      </c>
      <c r="G59" s="11" t="s">
        <v>102</v>
      </c>
      <c r="H59" s="9"/>
      <c r="I59" s="9">
        <v>1</v>
      </c>
      <c r="J59" s="9">
        <v>6</v>
      </c>
      <c r="K59" s="9">
        <f>J59-I59+1</f>
        <v>6</v>
      </c>
      <c r="L59" s="9"/>
      <c r="M59" s="9">
        <v>60</v>
      </c>
      <c r="N59" s="12">
        <f t="shared" si="24"/>
        <v>0</v>
      </c>
      <c r="O59" s="13">
        <f>M59/5</f>
        <v>12</v>
      </c>
      <c r="P59" s="14"/>
      <c r="Q59" s="15">
        <f t="shared" si="25"/>
        <v>0</v>
      </c>
      <c r="R59" s="16">
        <f t="shared" si="26"/>
        <v>40</v>
      </c>
      <c r="S59" s="15">
        <f t="shared" si="27"/>
        <v>40</v>
      </c>
    </row>
    <row r="60" spans="1:21" s="27" customFormat="1">
      <c r="A60" s="7" t="s">
        <v>90</v>
      </c>
      <c r="B60" s="8" t="s">
        <v>55</v>
      </c>
      <c r="C60" s="9"/>
      <c r="D60" s="8" t="s">
        <v>103</v>
      </c>
      <c r="E60" s="14" t="s">
        <v>114</v>
      </c>
      <c r="F60" s="11">
        <v>4</v>
      </c>
      <c r="G60" s="11" t="s">
        <v>35</v>
      </c>
      <c r="H60" s="9"/>
      <c r="I60" s="9">
        <v>1</v>
      </c>
      <c r="J60" s="9">
        <v>8</v>
      </c>
      <c r="K60" s="9">
        <f t="shared" si="23"/>
        <v>8</v>
      </c>
      <c r="L60" s="9"/>
      <c r="M60" s="9">
        <v>48</v>
      </c>
      <c r="N60" s="12">
        <f t="shared" si="24"/>
        <v>0</v>
      </c>
      <c r="O60" s="13">
        <f>M60/6</f>
        <v>8</v>
      </c>
      <c r="P60" s="14"/>
      <c r="Q60" s="15">
        <f t="shared" si="25"/>
        <v>0</v>
      </c>
      <c r="R60" s="16">
        <f t="shared" si="26"/>
        <v>32</v>
      </c>
      <c r="S60" s="15">
        <f t="shared" si="27"/>
        <v>32</v>
      </c>
    </row>
    <row r="61" spans="1:21" s="27" customFormat="1">
      <c r="A61" s="7" t="s">
        <v>91</v>
      </c>
      <c r="B61" s="8" t="s">
        <v>55</v>
      </c>
      <c r="C61" s="9"/>
      <c r="D61" s="8" t="s">
        <v>30</v>
      </c>
      <c r="E61" s="14" t="s">
        <v>114</v>
      </c>
      <c r="F61" s="11">
        <v>4</v>
      </c>
      <c r="G61" s="11" t="s">
        <v>36</v>
      </c>
      <c r="H61" s="9"/>
      <c r="I61" s="9">
        <v>9</v>
      </c>
      <c r="J61" s="9">
        <v>15</v>
      </c>
      <c r="K61" s="9">
        <f t="shared" si="23"/>
        <v>7</v>
      </c>
      <c r="L61" s="9"/>
      <c r="M61" s="9">
        <v>42</v>
      </c>
      <c r="N61" s="12">
        <f t="shared" si="24"/>
        <v>0</v>
      </c>
      <c r="O61" s="13">
        <f>M61/6</f>
        <v>7</v>
      </c>
      <c r="P61" s="14"/>
      <c r="Q61" s="15">
        <f t="shared" si="25"/>
        <v>0</v>
      </c>
      <c r="R61" s="16">
        <f t="shared" si="26"/>
        <v>28</v>
      </c>
      <c r="S61" s="15">
        <f t="shared" si="27"/>
        <v>28</v>
      </c>
    </row>
    <row r="62" spans="1:21" s="27" customFormat="1">
      <c r="A62" s="7" t="s">
        <v>91</v>
      </c>
      <c r="B62" s="8" t="s">
        <v>55</v>
      </c>
      <c r="C62" s="9"/>
      <c r="D62" s="8" t="s">
        <v>30</v>
      </c>
      <c r="E62" s="14" t="s">
        <v>114</v>
      </c>
      <c r="F62" s="11">
        <v>4</v>
      </c>
      <c r="G62" s="11" t="s">
        <v>35</v>
      </c>
      <c r="H62" s="9"/>
      <c r="I62" s="9">
        <v>9</v>
      </c>
      <c r="J62" s="9">
        <v>15</v>
      </c>
      <c r="K62" s="9">
        <f t="shared" si="23"/>
        <v>7</v>
      </c>
      <c r="L62" s="9"/>
      <c r="M62" s="9">
        <v>42</v>
      </c>
      <c r="N62" s="12">
        <f t="shared" si="24"/>
        <v>0</v>
      </c>
      <c r="O62" s="13">
        <f>M62/6</f>
        <v>7</v>
      </c>
      <c r="P62" s="14"/>
      <c r="Q62" s="15">
        <f t="shared" si="25"/>
        <v>0</v>
      </c>
      <c r="R62" s="16">
        <f t="shared" si="26"/>
        <v>28</v>
      </c>
      <c r="S62" s="15">
        <f t="shared" si="27"/>
        <v>28</v>
      </c>
    </row>
    <row r="63" spans="1:21" s="27" customFormat="1">
      <c r="A63" s="7" t="s">
        <v>87</v>
      </c>
      <c r="B63" s="8" t="s">
        <v>55</v>
      </c>
      <c r="C63" s="9"/>
      <c r="D63" s="8" t="s">
        <v>59</v>
      </c>
      <c r="E63" s="14" t="s">
        <v>22</v>
      </c>
      <c r="F63" s="11">
        <v>5</v>
      </c>
      <c r="G63" s="11" t="s">
        <v>72</v>
      </c>
      <c r="H63" s="9"/>
      <c r="I63" s="9">
        <v>1</v>
      </c>
      <c r="J63" s="9">
        <v>15</v>
      </c>
      <c r="K63" s="9">
        <f t="shared" si="23"/>
        <v>15</v>
      </c>
      <c r="L63" s="9">
        <v>30</v>
      </c>
      <c r="M63" s="9"/>
      <c r="N63" s="12">
        <f t="shared" si="24"/>
        <v>2</v>
      </c>
      <c r="O63" s="13">
        <f>M63/6</f>
        <v>0</v>
      </c>
      <c r="P63" s="14"/>
      <c r="Q63" s="15">
        <f t="shared" si="25"/>
        <v>30</v>
      </c>
      <c r="R63" s="16">
        <f t="shared" si="26"/>
        <v>0</v>
      </c>
      <c r="S63" s="15">
        <f t="shared" si="27"/>
        <v>30</v>
      </c>
    </row>
    <row r="64" spans="1:21" s="27" customFormat="1">
      <c r="A64" s="7" t="s">
        <v>87</v>
      </c>
      <c r="B64" s="8" t="s">
        <v>55</v>
      </c>
      <c r="C64" s="9"/>
      <c r="D64" s="8" t="s">
        <v>27</v>
      </c>
      <c r="E64" s="14" t="s">
        <v>92</v>
      </c>
      <c r="F64" s="11">
        <v>6</v>
      </c>
      <c r="G64" s="11" t="s">
        <v>74</v>
      </c>
      <c r="H64" s="9"/>
      <c r="I64" s="9">
        <v>1</v>
      </c>
      <c r="J64" s="9">
        <v>15</v>
      </c>
      <c r="K64" s="9">
        <f t="shared" si="23"/>
        <v>15</v>
      </c>
      <c r="L64" s="9">
        <v>45</v>
      </c>
      <c r="M64" s="9"/>
      <c r="N64" s="12">
        <f t="shared" si="24"/>
        <v>3</v>
      </c>
      <c r="O64" s="13">
        <f>M64/6</f>
        <v>0</v>
      </c>
      <c r="P64" s="14"/>
      <c r="Q64" s="15">
        <f t="shared" si="25"/>
        <v>45</v>
      </c>
      <c r="R64" s="16">
        <f t="shared" si="26"/>
        <v>0</v>
      </c>
      <c r="S64" s="15">
        <f t="shared" si="27"/>
        <v>45</v>
      </c>
    </row>
    <row r="65" spans="1:21" s="27" customFormat="1">
      <c r="A65" s="7"/>
      <c r="B65" s="8"/>
      <c r="C65" s="9"/>
      <c r="D65" s="37"/>
      <c r="E65" s="14"/>
      <c r="F65" s="11"/>
      <c r="G65" s="11"/>
      <c r="H65" s="9"/>
      <c r="I65" s="9"/>
      <c r="J65" s="9"/>
      <c r="K65" s="9"/>
      <c r="L65" s="9"/>
      <c r="M65" s="9"/>
      <c r="N65" s="12"/>
      <c r="O65" s="13"/>
      <c r="P65" s="14"/>
      <c r="Q65" s="15"/>
      <c r="R65" s="15" t="s">
        <v>106</v>
      </c>
      <c r="S65" s="15">
        <f>SUM(S56:S64)</f>
        <v>303</v>
      </c>
    </row>
    <row r="66" spans="1:21" s="27" customFormat="1">
      <c r="A66" s="70"/>
      <c r="B66" s="71"/>
      <c r="C66" s="72"/>
      <c r="D66" s="73"/>
      <c r="E66" s="74"/>
      <c r="F66" s="75"/>
      <c r="G66" s="75"/>
      <c r="H66" s="72"/>
      <c r="I66" s="72"/>
      <c r="J66" s="72"/>
      <c r="K66" s="72"/>
      <c r="L66" s="72"/>
      <c r="M66" s="72"/>
      <c r="N66" s="76"/>
      <c r="O66" s="77"/>
      <c r="P66" s="74"/>
      <c r="Q66" s="78"/>
      <c r="R66" s="78"/>
      <c r="S66" s="78"/>
      <c r="T66" s="79"/>
      <c r="U66" s="80"/>
    </row>
    <row r="67" spans="1:21" s="28" customFormat="1" ht="25.5">
      <c r="A67" s="3" t="s">
        <v>14</v>
      </c>
      <c r="B67" s="3" t="s">
        <v>15</v>
      </c>
      <c r="C67" s="4" t="s">
        <v>0</v>
      </c>
      <c r="D67" s="3" t="s">
        <v>16</v>
      </c>
      <c r="E67" s="3" t="s">
        <v>17</v>
      </c>
      <c r="F67" s="3" t="s">
        <v>18</v>
      </c>
      <c r="G67" s="3" t="s">
        <v>19</v>
      </c>
      <c r="H67" s="4" t="s">
        <v>1</v>
      </c>
      <c r="I67" s="3" t="s">
        <v>20</v>
      </c>
      <c r="J67" s="3" t="s">
        <v>21</v>
      </c>
      <c r="K67" s="4" t="s">
        <v>2</v>
      </c>
      <c r="L67" s="3" t="s">
        <v>32</v>
      </c>
      <c r="M67" s="3" t="s">
        <v>33</v>
      </c>
      <c r="N67" s="5" t="s">
        <v>3</v>
      </c>
      <c r="O67" s="5" t="s">
        <v>4</v>
      </c>
      <c r="P67" s="4" t="s">
        <v>31</v>
      </c>
      <c r="Q67" s="3" t="s">
        <v>5</v>
      </c>
      <c r="R67" s="3" t="s">
        <v>6</v>
      </c>
      <c r="S67" s="6" t="s">
        <v>7</v>
      </c>
      <c r="T67" s="53" t="s">
        <v>104</v>
      </c>
      <c r="U67" s="54" t="s">
        <v>105</v>
      </c>
    </row>
    <row r="68" spans="1:21" s="27" customFormat="1">
      <c r="A68" s="32" t="s">
        <v>88</v>
      </c>
      <c r="B68" s="8" t="s">
        <v>56</v>
      </c>
      <c r="C68" s="9"/>
      <c r="D68" s="8" t="s">
        <v>38</v>
      </c>
      <c r="E68" s="8" t="s">
        <v>125</v>
      </c>
      <c r="F68" s="11">
        <v>6</v>
      </c>
      <c r="G68" s="11" t="s">
        <v>73</v>
      </c>
      <c r="H68" s="9"/>
      <c r="I68" s="9">
        <v>1</v>
      </c>
      <c r="J68" s="9">
        <v>15</v>
      </c>
      <c r="K68" s="9">
        <f t="shared" ref="K68:K76" si="28">J68-I68+1</f>
        <v>15</v>
      </c>
      <c r="L68" s="9">
        <v>30</v>
      </c>
      <c r="M68" s="9"/>
      <c r="N68" s="12">
        <f t="shared" ref="N68:N76" si="29">L68/K68</f>
        <v>2</v>
      </c>
      <c r="O68" s="13"/>
      <c r="P68" s="14"/>
      <c r="Q68" s="15">
        <f t="shared" ref="Q68:Q76" si="30">IF(K68=0,0,L68)</f>
        <v>30</v>
      </c>
      <c r="R68" s="16">
        <f t="shared" ref="R68:R76" si="31">IF(K68=0,0,M68/1.5)</f>
        <v>0</v>
      </c>
      <c r="S68" s="15">
        <f t="shared" ref="S68:S76" si="32">P68+Q68+R68</f>
        <v>30</v>
      </c>
    </row>
    <row r="69" spans="1:21" s="27" customFormat="1">
      <c r="A69" s="7" t="s">
        <v>93</v>
      </c>
      <c r="B69" s="8" t="s">
        <v>56</v>
      </c>
      <c r="C69" s="9"/>
      <c r="D69" s="8" t="s">
        <v>10</v>
      </c>
      <c r="E69" s="10" t="s">
        <v>117</v>
      </c>
      <c r="F69" s="11">
        <v>6</v>
      </c>
      <c r="G69" s="11" t="s">
        <v>71</v>
      </c>
      <c r="H69" s="9"/>
      <c r="I69" s="9">
        <v>1</v>
      </c>
      <c r="J69" s="9">
        <v>15</v>
      </c>
      <c r="K69" s="9">
        <f t="shared" si="28"/>
        <v>15</v>
      </c>
      <c r="L69" s="9">
        <v>30</v>
      </c>
      <c r="M69" s="9"/>
      <c r="N69" s="12">
        <f t="shared" si="29"/>
        <v>2</v>
      </c>
      <c r="O69" s="13"/>
      <c r="P69" s="14"/>
      <c r="Q69" s="15">
        <f t="shared" si="30"/>
        <v>30</v>
      </c>
      <c r="R69" s="16">
        <f t="shared" si="31"/>
        <v>0</v>
      </c>
      <c r="S69" s="15">
        <f t="shared" si="32"/>
        <v>30</v>
      </c>
    </row>
    <row r="70" spans="1:21" s="27" customFormat="1">
      <c r="A70" s="7" t="s">
        <v>53</v>
      </c>
      <c r="B70" s="8" t="s">
        <v>56</v>
      </c>
      <c r="C70" s="9">
        <v>1</v>
      </c>
      <c r="D70" s="8" t="s">
        <v>9</v>
      </c>
      <c r="E70" s="14" t="s">
        <v>34</v>
      </c>
      <c r="F70" s="11" t="s">
        <v>79</v>
      </c>
      <c r="G70" s="11" t="s">
        <v>35</v>
      </c>
      <c r="H70" s="9"/>
      <c r="I70" s="9">
        <v>1</v>
      </c>
      <c r="J70" s="9">
        <v>6</v>
      </c>
      <c r="K70" s="9">
        <f t="shared" si="28"/>
        <v>6</v>
      </c>
      <c r="L70" s="9"/>
      <c r="M70" s="9">
        <v>60</v>
      </c>
      <c r="N70" s="12">
        <f t="shared" si="29"/>
        <v>0</v>
      </c>
      <c r="O70" s="13">
        <f>M70/5</f>
        <v>12</v>
      </c>
      <c r="P70" s="14"/>
      <c r="Q70" s="15">
        <f t="shared" si="30"/>
        <v>0</v>
      </c>
      <c r="R70" s="16">
        <f t="shared" si="31"/>
        <v>40</v>
      </c>
      <c r="S70" s="15">
        <f t="shared" si="32"/>
        <v>40</v>
      </c>
    </row>
    <row r="71" spans="1:21" s="27" customFormat="1">
      <c r="A71" s="7" t="s">
        <v>53</v>
      </c>
      <c r="B71" s="8" t="s">
        <v>56</v>
      </c>
      <c r="C71" s="9">
        <v>2</v>
      </c>
      <c r="D71" s="8" t="s">
        <v>44</v>
      </c>
      <c r="E71" s="14" t="s">
        <v>34</v>
      </c>
      <c r="F71" s="11" t="s">
        <v>79</v>
      </c>
      <c r="G71" s="11" t="s">
        <v>36</v>
      </c>
      <c r="H71" s="9"/>
      <c r="I71" s="9">
        <v>1</v>
      </c>
      <c r="J71" s="9">
        <v>6</v>
      </c>
      <c r="K71" s="9">
        <f t="shared" si="28"/>
        <v>6</v>
      </c>
      <c r="L71" s="9"/>
      <c r="M71" s="9">
        <v>60</v>
      </c>
      <c r="N71" s="12">
        <f t="shared" si="29"/>
        <v>0</v>
      </c>
      <c r="O71" s="13">
        <f>M71/5</f>
        <v>12</v>
      </c>
      <c r="P71" s="14"/>
      <c r="Q71" s="15">
        <f t="shared" si="30"/>
        <v>0</v>
      </c>
      <c r="R71" s="16">
        <f t="shared" si="31"/>
        <v>40</v>
      </c>
      <c r="S71" s="15">
        <f t="shared" si="32"/>
        <v>40</v>
      </c>
    </row>
    <row r="72" spans="1:21" s="27" customFormat="1">
      <c r="A72" s="7" t="s">
        <v>84</v>
      </c>
      <c r="B72" s="8" t="s">
        <v>56</v>
      </c>
      <c r="C72" s="9"/>
      <c r="D72" s="8" t="s">
        <v>27</v>
      </c>
      <c r="E72" s="14" t="s">
        <v>92</v>
      </c>
      <c r="F72" s="11">
        <v>2</v>
      </c>
      <c r="G72" s="11" t="s">
        <v>74</v>
      </c>
      <c r="H72" s="9"/>
      <c r="I72" s="9">
        <v>1</v>
      </c>
      <c r="J72" s="9">
        <v>15</v>
      </c>
      <c r="K72" s="9">
        <f t="shared" si="28"/>
        <v>15</v>
      </c>
      <c r="L72" s="9">
        <v>45</v>
      </c>
      <c r="M72" s="9"/>
      <c r="N72" s="12">
        <f t="shared" si="29"/>
        <v>3</v>
      </c>
      <c r="O72" s="13"/>
      <c r="P72" s="14"/>
      <c r="Q72" s="15">
        <f t="shared" si="30"/>
        <v>45</v>
      </c>
      <c r="R72" s="16">
        <f t="shared" si="31"/>
        <v>0</v>
      </c>
      <c r="S72" s="15">
        <f t="shared" si="32"/>
        <v>45</v>
      </c>
    </row>
    <row r="73" spans="1:21" s="27" customFormat="1">
      <c r="A73" s="7" t="s">
        <v>84</v>
      </c>
      <c r="B73" s="8" t="s">
        <v>56</v>
      </c>
      <c r="C73" s="9"/>
      <c r="D73" s="8" t="s">
        <v>59</v>
      </c>
      <c r="E73" s="14" t="s">
        <v>22</v>
      </c>
      <c r="F73" s="11">
        <v>2</v>
      </c>
      <c r="G73" s="11" t="s">
        <v>82</v>
      </c>
      <c r="H73" s="9"/>
      <c r="I73" s="9">
        <v>1</v>
      </c>
      <c r="J73" s="9">
        <v>10</v>
      </c>
      <c r="K73" s="9">
        <f t="shared" si="28"/>
        <v>10</v>
      </c>
      <c r="L73" s="9">
        <v>30</v>
      </c>
      <c r="M73" s="9"/>
      <c r="N73" s="12">
        <f t="shared" si="29"/>
        <v>3</v>
      </c>
      <c r="O73" s="13"/>
      <c r="P73" s="14"/>
      <c r="Q73" s="15">
        <f t="shared" si="30"/>
        <v>30</v>
      </c>
      <c r="R73" s="16">
        <f t="shared" si="31"/>
        <v>0</v>
      </c>
      <c r="S73" s="15">
        <f t="shared" si="32"/>
        <v>30</v>
      </c>
    </row>
    <row r="74" spans="1:21" s="27" customFormat="1">
      <c r="A74" s="7" t="s">
        <v>90</v>
      </c>
      <c r="B74" s="8" t="s">
        <v>56</v>
      </c>
      <c r="C74" s="9">
        <v>1</v>
      </c>
      <c r="D74" s="8" t="s">
        <v>103</v>
      </c>
      <c r="E74" s="14" t="s">
        <v>114</v>
      </c>
      <c r="F74" s="11">
        <v>3</v>
      </c>
      <c r="G74" s="11" t="s">
        <v>35</v>
      </c>
      <c r="H74" s="9"/>
      <c r="I74" s="9">
        <v>1</v>
      </c>
      <c r="J74" s="9">
        <v>8</v>
      </c>
      <c r="K74" s="9">
        <f t="shared" si="28"/>
        <v>8</v>
      </c>
      <c r="L74" s="9"/>
      <c r="M74" s="9">
        <v>48</v>
      </c>
      <c r="N74" s="12">
        <f t="shared" si="29"/>
        <v>0</v>
      </c>
      <c r="O74" s="13">
        <f>M74/6</f>
        <v>8</v>
      </c>
      <c r="P74" s="14"/>
      <c r="Q74" s="15">
        <f t="shared" si="30"/>
        <v>0</v>
      </c>
      <c r="R74" s="16">
        <f t="shared" si="31"/>
        <v>32</v>
      </c>
      <c r="S74" s="15">
        <f t="shared" si="32"/>
        <v>32</v>
      </c>
    </row>
    <row r="75" spans="1:21" s="27" customFormat="1">
      <c r="A75" s="7" t="s">
        <v>91</v>
      </c>
      <c r="B75" s="8" t="s">
        <v>56</v>
      </c>
      <c r="C75" s="9">
        <v>1</v>
      </c>
      <c r="D75" s="8" t="s">
        <v>43</v>
      </c>
      <c r="E75" s="14" t="s">
        <v>114</v>
      </c>
      <c r="F75" s="11">
        <v>3</v>
      </c>
      <c r="G75" s="11" t="s">
        <v>35</v>
      </c>
      <c r="H75" s="9"/>
      <c r="I75" s="9">
        <v>9</v>
      </c>
      <c r="J75" s="9">
        <v>15</v>
      </c>
      <c r="K75" s="9">
        <f>J75-I75+1</f>
        <v>7</v>
      </c>
      <c r="L75" s="9"/>
      <c r="M75" s="9">
        <v>42</v>
      </c>
      <c r="N75" s="12">
        <f t="shared" si="29"/>
        <v>0</v>
      </c>
      <c r="O75" s="13">
        <f>M75/6</f>
        <v>7</v>
      </c>
      <c r="P75" s="14"/>
      <c r="Q75" s="15">
        <f t="shared" si="30"/>
        <v>0</v>
      </c>
      <c r="R75" s="16">
        <f t="shared" si="31"/>
        <v>28</v>
      </c>
      <c r="S75" s="15">
        <f t="shared" si="32"/>
        <v>28</v>
      </c>
    </row>
    <row r="76" spans="1:21" s="27" customFormat="1">
      <c r="A76" s="7" t="s">
        <v>91</v>
      </c>
      <c r="B76" s="8" t="s">
        <v>56</v>
      </c>
      <c r="C76" s="9">
        <v>2</v>
      </c>
      <c r="D76" s="8" t="s">
        <v>43</v>
      </c>
      <c r="E76" s="14" t="s">
        <v>114</v>
      </c>
      <c r="F76" s="11">
        <v>3</v>
      </c>
      <c r="G76" s="11" t="s">
        <v>36</v>
      </c>
      <c r="H76" s="9"/>
      <c r="I76" s="9">
        <v>9</v>
      </c>
      <c r="J76" s="9">
        <v>15</v>
      </c>
      <c r="K76" s="9">
        <f t="shared" si="28"/>
        <v>7</v>
      </c>
      <c r="L76" s="9"/>
      <c r="M76" s="9">
        <v>42</v>
      </c>
      <c r="N76" s="12">
        <f t="shared" si="29"/>
        <v>0</v>
      </c>
      <c r="O76" s="13">
        <f>M76/6</f>
        <v>7</v>
      </c>
      <c r="P76" s="14"/>
      <c r="Q76" s="15">
        <f t="shared" si="30"/>
        <v>0</v>
      </c>
      <c r="R76" s="16">
        <f t="shared" si="31"/>
        <v>28</v>
      </c>
      <c r="S76" s="15">
        <f t="shared" si="32"/>
        <v>28</v>
      </c>
    </row>
    <row r="77" spans="1:21" s="27" customFormat="1">
      <c r="A77" s="7"/>
      <c r="B77" s="8"/>
      <c r="C77" s="9"/>
      <c r="D77" s="37"/>
      <c r="E77" s="14"/>
      <c r="F77" s="11"/>
      <c r="G77" s="11"/>
      <c r="H77" s="9"/>
      <c r="I77" s="9"/>
      <c r="J77" s="9"/>
      <c r="K77" s="9"/>
      <c r="L77" s="9"/>
      <c r="M77" s="9"/>
      <c r="N77" s="12"/>
      <c r="O77" s="13"/>
      <c r="P77" s="14"/>
      <c r="Q77" s="15"/>
      <c r="R77" s="15" t="s">
        <v>106</v>
      </c>
      <c r="S77" s="15">
        <f>SUM(S68:S76)</f>
        <v>303</v>
      </c>
    </row>
    <row r="78" spans="1:21" s="27" customFormat="1">
      <c r="A78" s="70"/>
      <c r="B78" s="71"/>
      <c r="C78" s="72"/>
      <c r="D78" s="73"/>
      <c r="E78" s="74"/>
      <c r="F78" s="75"/>
      <c r="G78" s="75"/>
      <c r="H78" s="72"/>
      <c r="I78" s="72"/>
      <c r="J78" s="72"/>
      <c r="K78" s="72"/>
      <c r="L78" s="72"/>
      <c r="M78" s="72"/>
      <c r="N78" s="76"/>
      <c r="O78" s="77"/>
      <c r="P78" s="74"/>
      <c r="Q78" s="78"/>
      <c r="R78" s="78"/>
      <c r="S78" s="78"/>
      <c r="T78" s="79"/>
      <c r="U78" s="80"/>
    </row>
    <row r="79" spans="1:21" s="27" customFormat="1">
      <c r="A79" s="7"/>
      <c r="B79" s="8"/>
      <c r="C79" s="9"/>
      <c r="D79" s="8"/>
      <c r="E79" s="14"/>
      <c r="F79" s="11"/>
      <c r="G79" s="11"/>
      <c r="H79" s="9"/>
      <c r="I79" s="9"/>
      <c r="J79" s="9"/>
      <c r="K79" s="9"/>
      <c r="L79" s="9"/>
      <c r="M79" s="9"/>
      <c r="N79" s="12"/>
      <c r="O79" s="13"/>
      <c r="P79" s="14"/>
      <c r="Q79" s="15"/>
      <c r="R79" s="16"/>
      <c r="S79" s="15"/>
      <c r="T79" s="55"/>
      <c r="U79" s="56"/>
    </row>
    <row r="80" spans="1:21" s="28" customFormat="1" ht="25.5">
      <c r="A80" s="3" t="s">
        <v>14</v>
      </c>
      <c r="B80" s="3" t="s">
        <v>15</v>
      </c>
      <c r="C80" s="4" t="s">
        <v>0</v>
      </c>
      <c r="D80" s="3" t="s">
        <v>16</v>
      </c>
      <c r="E80" s="3" t="s">
        <v>17</v>
      </c>
      <c r="F80" s="3" t="s">
        <v>18</v>
      </c>
      <c r="G80" s="3" t="s">
        <v>19</v>
      </c>
      <c r="H80" s="4" t="s">
        <v>1</v>
      </c>
      <c r="I80" s="3" t="s">
        <v>20</v>
      </c>
      <c r="J80" s="3" t="s">
        <v>21</v>
      </c>
      <c r="K80" s="4" t="s">
        <v>2</v>
      </c>
      <c r="L80" s="3" t="s">
        <v>32</v>
      </c>
      <c r="M80" s="3" t="s">
        <v>33</v>
      </c>
      <c r="N80" s="5" t="s">
        <v>3</v>
      </c>
      <c r="O80" s="5" t="s">
        <v>4</v>
      </c>
      <c r="P80" s="4" t="s">
        <v>31</v>
      </c>
      <c r="Q80" s="3" t="s">
        <v>5</v>
      </c>
      <c r="R80" s="3" t="s">
        <v>6</v>
      </c>
      <c r="S80" s="6" t="s">
        <v>7</v>
      </c>
      <c r="T80" s="53" t="s">
        <v>104</v>
      </c>
      <c r="U80" s="54" t="s">
        <v>105</v>
      </c>
    </row>
    <row r="81" spans="1:21" s="27" customFormat="1">
      <c r="A81" s="32" t="s">
        <v>88</v>
      </c>
      <c r="B81" s="8" t="s">
        <v>57</v>
      </c>
      <c r="D81" s="8" t="s">
        <v>38</v>
      </c>
      <c r="E81" s="8" t="s">
        <v>125</v>
      </c>
      <c r="F81" s="11">
        <v>5</v>
      </c>
      <c r="G81" s="11" t="s">
        <v>71</v>
      </c>
      <c r="H81" s="9"/>
      <c r="I81" s="9">
        <v>1</v>
      </c>
      <c r="J81" s="9">
        <v>15</v>
      </c>
      <c r="K81" s="9">
        <f t="shared" ref="K81:K89" si="33">J81-I81+1</f>
        <v>15</v>
      </c>
      <c r="L81" s="9">
        <v>30</v>
      </c>
      <c r="M81" s="9"/>
      <c r="N81" s="12">
        <f>L81/K81</f>
        <v>2</v>
      </c>
      <c r="O81" s="13">
        <f>M81/6</f>
        <v>0</v>
      </c>
      <c r="P81" s="14"/>
      <c r="Q81" s="15">
        <f>IF(K81=0,0,L81)</f>
        <v>30</v>
      </c>
      <c r="R81" s="16">
        <f t="shared" ref="R81:R89" si="34">IF(K81=0,0,M81/1.5)</f>
        <v>0</v>
      </c>
      <c r="S81" s="15">
        <f>P81+Q81+R81</f>
        <v>30</v>
      </c>
    </row>
    <row r="82" spans="1:21" s="27" customFormat="1">
      <c r="A82" s="88" t="s">
        <v>108</v>
      </c>
      <c r="B82" s="8" t="s">
        <v>57</v>
      </c>
      <c r="C82" s="9"/>
      <c r="D82" s="8" t="s">
        <v>10</v>
      </c>
      <c r="E82" s="36" t="s">
        <v>117</v>
      </c>
      <c r="F82" s="11">
        <v>5</v>
      </c>
      <c r="G82" s="11" t="s">
        <v>73</v>
      </c>
      <c r="H82" s="9"/>
      <c r="I82" s="9">
        <v>1</v>
      </c>
      <c r="J82" s="9">
        <v>15</v>
      </c>
      <c r="K82" s="9">
        <f t="shared" si="33"/>
        <v>15</v>
      </c>
      <c r="L82" s="9">
        <v>30</v>
      </c>
      <c r="M82" s="9"/>
      <c r="N82" s="12">
        <f t="shared" ref="N82:N89" si="35">L82/K82</f>
        <v>2</v>
      </c>
      <c r="O82" s="13">
        <f>M82/6</f>
        <v>0</v>
      </c>
      <c r="P82" s="14"/>
      <c r="Q82" s="15">
        <f t="shared" ref="Q82:Q89" si="36">IF(K82=0,0,L82)</f>
        <v>30</v>
      </c>
      <c r="R82" s="16">
        <f t="shared" si="34"/>
        <v>0</v>
      </c>
      <c r="S82" s="15">
        <f t="shared" ref="S82:S89" si="37">P82+Q82+R82</f>
        <v>30</v>
      </c>
    </row>
    <row r="83" spans="1:21" s="27" customFormat="1">
      <c r="A83" s="7" t="s">
        <v>90</v>
      </c>
      <c r="B83" s="8" t="s">
        <v>57</v>
      </c>
      <c r="D83" s="8" t="s">
        <v>103</v>
      </c>
      <c r="E83" s="14" t="s">
        <v>89</v>
      </c>
      <c r="F83" s="24">
        <v>2</v>
      </c>
      <c r="G83" s="11" t="s">
        <v>35</v>
      </c>
      <c r="I83" s="24">
        <v>1</v>
      </c>
      <c r="J83" s="24">
        <v>8</v>
      </c>
      <c r="K83" s="9">
        <f t="shared" si="33"/>
        <v>8</v>
      </c>
      <c r="M83" s="24">
        <v>48</v>
      </c>
      <c r="N83" s="12">
        <f t="shared" si="35"/>
        <v>0</v>
      </c>
      <c r="O83" s="13">
        <f>M83/6</f>
        <v>8</v>
      </c>
      <c r="P83" s="14"/>
      <c r="Q83" s="15">
        <f t="shared" si="36"/>
        <v>0</v>
      </c>
      <c r="R83" s="16">
        <f t="shared" si="34"/>
        <v>32</v>
      </c>
      <c r="S83" s="15">
        <f t="shared" si="37"/>
        <v>32</v>
      </c>
    </row>
    <row r="84" spans="1:21" s="27" customFormat="1">
      <c r="A84" s="7" t="s">
        <v>53</v>
      </c>
      <c r="B84" s="8" t="s">
        <v>57</v>
      </c>
      <c r="C84" s="9">
        <v>1</v>
      </c>
      <c r="D84" s="8" t="s">
        <v>28</v>
      </c>
      <c r="E84" s="14" t="s">
        <v>34</v>
      </c>
      <c r="F84" s="24" t="s">
        <v>77</v>
      </c>
      <c r="G84" s="11" t="s">
        <v>35</v>
      </c>
      <c r="H84" s="9"/>
      <c r="I84" s="9">
        <v>1</v>
      </c>
      <c r="J84" s="9">
        <v>6</v>
      </c>
      <c r="K84" s="9">
        <f t="shared" si="33"/>
        <v>6</v>
      </c>
      <c r="L84" s="9"/>
      <c r="M84" s="9">
        <v>60</v>
      </c>
      <c r="N84" s="12">
        <f t="shared" si="35"/>
        <v>0</v>
      </c>
      <c r="O84" s="13">
        <f>M84/5</f>
        <v>12</v>
      </c>
      <c r="P84" s="14"/>
      <c r="Q84" s="15">
        <f t="shared" si="36"/>
        <v>0</v>
      </c>
      <c r="R84" s="16">
        <f t="shared" si="34"/>
        <v>40</v>
      </c>
      <c r="S84" s="15">
        <f t="shared" si="37"/>
        <v>40</v>
      </c>
    </row>
    <row r="85" spans="1:21" s="27" customFormat="1">
      <c r="A85" s="7" t="s">
        <v>53</v>
      </c>
      <c r="B85" s="8" t="s">
        <v>57</v>
      </c>
      <c r="C85" s="9">
        <v>2</v>
      </c>
      <c r="D85" s="8" t="s">
        <v>45</v>
      </c>
      <c r="E85" s="14" t="s">
        <v>34</v>
      </c>
      <c r="F85" s="11" t="s">
        <v>77</v>
      </c>
      <c r="G85" s="11" t="s">
        <v>36</v>
      </c>
      <c r="H85" s="9"/>
      <c r="I85" s="9">
        <v>1</v>
      </c>
      <c r="J85" s="9">
        <v>6</v>
      </c>
      <c r="K85" s="9">
        <f t="shared" si="33"/>
        <v>6</v>
      </c>
      <c r="L85" s="9"/>
      <c r="M85" s="9">
        <v>60</v>
      </c>
      <c r="N85" s="12">
        <f t="shared" si="35"/>
        <v>0</v>
      </c>
      <c r="O85" s="13">
        <f>M85/5</f>
        <v>12</v>
      </c>
      <c r="P85" s="14"/>
      <c r="Q85" s="15">
        <f t="shared" si="36"/>
        <v>0</v>
      </c>
      <c r="R85" s="16">
        <f t="shared" si="34"/>
        <v>40</v>
      </c>
      <c r="S85" s="15">
        <f t="shared" si="37"/>
        <v>40</v>
      </c>
    </row>
    <row r="86" spans="1:21" s="27" customFormat="1">
      <c r="A86" s="7" t="s">
        <v>91</v>
      </c>
      <c r="B86" s="8" t="s">
        <v>57</v>
      </c>
      <c r="C86" s="9">
        <v>1</v>
      </c>
      <c r="D86" s="8" t="s">
        <v>39</v>
      </c>
      <c r="E86" s="14" t="s">
        <v>89</v>
      </c>
      <c r="F86" s="11">
        <v>2</v>
      </c>
      <c r="G86" s="11" t="s">
        <v>35</v>
      </c>
      <c r="H86" s="9"/>
      <c r="I86" s="9">
        <v>9</v>
      </c>
      <c r="J86" s="9">
        <v>15</v>
      </c>
      <c r="K86" s="9">
        <f>J86-I86+1</f>
        <v>7</v>
      </c>
      <c r="L86" s="9"/>
      <c r="M86" s="9">
        <v>42</v>
      </c>
      <c r="N86" s="12">
        <f t="shared" si="35"/>
        <v>0</v>
      </c>
      <c r="O86" s="13">
        <f>M86/6</f>
        <v>7</v>
      </c>
      <c r="P86" s="14"/>
      <c r="Q86" s="15">
        <f t="shared" si="36"/>
        <v>0</v>
      </c>
      <c r="R86" s="16">
        <f t="shared" si="34"/>
        <v>28</v>
      </c>
      <c r="S86" s="15">
        <f t="shared" si="37"/>
        <v>28</v>
      </c>
    </row>
    <row r="87" spans="1:21" s="27" customFormat="1">
      <c r="A87" s="7" t="s">
        <v>91</v>
      </c>
      <c r="B87" s="8" t="s">
        <v>57</v>
      </c>
      <c r="C87" s="9">
        <v>2</v>
      </c>
      <c r="D87" s="8" t="s">
        <v>39</v>
      </c>
      <c r="E87" s="14" t="s">
        <v>89</v>
      </c>
      <c r="F87" s="11">
        <v>2</v>
      </c>
      <c r="G87" s="11" t="s">
        <v>36</v>
      </c>
      <c r="H87" s="9"/>
      <c r="I87" s="9">
        <v>9</v>
      </c>
      <c r="J87" s="9">
        <v>15</v>
      </c>
      <c r="K87" s="9">
        <f t="shared" si="33"/>
        <v>7</v>
      </c>
      <c r="L87" s="9"/>
      <c r="M87" s="9">
        <v>42</v>
      </c>
      <c r="N87" s="12">
        <f t="shared" si="35"/>
        <v>0</v>
      </c>
      <c r="O87" s="13">
        <f>M87/6</f>
        <v>7</v>
      </c>
      <c r="P87" s="14"/>
      <c r="Q87" s="15">
        <f t="shared" si="36"/>
        <v>0</v>
      </c>
      <c r="R87" s="16">
        <f t="shared" si="34"/>
        <v>28</v>
      </c>
      <c r="S87" s="15">
        <f t="shared" si="37"/>
        <v>28</v>
      </c>
    </row>
    <row r="88" spans="1:21" s="27" customFormat="1">
      <c r="A88" s="88" t="s">
        <v>108</v>
      </c>
      <c r="B88" s="8" t="s">
        <v>57</v>
      </c>
      <c r="C88" s="9"/>
      <c r="D88" s="8" t="s">
        <v>12</v>
      </c>
      <c r="E88" s="14" t="s">
        <v>22</v>
      </c>
      <c r="F88" s="24">
        <v>5</v>
      </c>
      <c r="G88" s="11" t="s">
        <v>72</v>
      </c>
      <c r="H88" s="9"/>
      <c r="I88" s="9">
        <v>1</v>
      </c>
      <c r="J88" s="9">
        <v>15</v>
      </c>
      <c r="K88" s="9">
        <f t="shared" si="33"/>
        <v>15</v>
      </c>
      <c r="L88" s="9">
        <v>30</v>
      </c>
      <c r="M88" s="9"/>
      <c r="N88" s="12">
        <f t="shared" si="35"/>
        <v>2</v>
      </c>
      <c r="O88" s="13"/>
      <c r="P88" s="14"/>
      <c r="Q88" s="15">
        <f t="shared" si="36"/>
        <v>30</v>
      </c>
      <c r="R88" s="16">
        <f t="shared" si="34"/>
        <v>0</v>
      </c>
      <c r="S88" s="15">
        <f t="shared" si="37"/>
        <v>30</v>
      </c>
    </row>
    <row r="89" spans="1:21" s="27" customFormat="1">
      <c r="A89" s="7" t="s">
        <v>87</v>
      </c>
      <c r="B89" s="8" t="s">
        <v>57</v>
      </c>
      <c r="C89" s="9"/>
      <c r="D89" s="8" t="s">
        <v>27</v>
      </c>
      <c r="E89" s="14" t="s">
        <v>92</v>
      </c>
      <c r="F89" s="24">
        <v>3</v>
      </c>
      <c r="G89" s="11" t="s">
        <v>74</v>
      </c>
      <c r="H89" s="9"/>
      <c r="I89" s="9">
        <v>1</v>
      </c>
      <c r="J89" s="9">
        <v>15</v>
      </c>
      <c r="K89" s="9">
        <f t="shared" si="33"/>
        <v>15</v>
      </c>
      <c r="L89" s="9">
        <v>45</v>
      </c>
      <c r="M89" s="9"/>
      <c r="N89" s="12">
        <f t="shared" si="35"/>
        <v>3</v>
      </c>
      <c r="O89" s="13"/>
      <c r="P89" s="14"/>
      <c r="Q89" s="15">
        <f t="shared" si="36"/>
        <v>45</v>
      </c>
      <c r="R89" s="16">
        <f t="shared" si="34"/>
        <v>0</v>
      </c>
      <c r="S89" s="15">
        <f t="shared" si="37"/>
        <v>45</v>
      </c>
    </row>
    <row r="90" spans="1:21" s="27" customFormat="1">
      <c r="A90" s="7"/>
      <c r="B90" s="8"/>
      <c r="C90" s="9"/>
      <c r="D90" s="37"/>
      <c r="E90" s="14"/>
      <c r="F90" s="11"/>
      <c r="G90" s="11"/>
      <c r="H90" s="9"/>
      <c r="I90" s="9"/>
      <c r="J90" s="9"/>
      <c r="K90" s="9"/>
      <c r="L90" s="9"/>
      <c r="M90" s="9"/>
      <c r="N90" s="12"/>
      <c r="O90" s="13"/>
      <c r="P90" s="14"/>
      <c r="Q90" s="15"/>
      <c r="R90" s="15" t="s">
        <v>106</v>
      </c>
      <c r="S90" s="15">
        <f>SUM(S80:S89)</f>
        <v>303</v>
      </c>
    </row>
    <row r="91" spans="1:21" s="27" customFormat="1">
      <c r="A91" s="70"/>
      <c r="B91" s="71"/>
      <c r="C91" s="72"/>
      <c r="D91" s="73"/>
      <c r="E91" s="74"/>
      <c r="F91" s="75"/>
      <c r="G91" s="75"/>
      <c r="H91" s="72"/>
      <c r="I91" s="72"/>
      <c r="J91" s="72"/>
      <c r="K91" s="72"/>
      <c r="L91" s="72"/>
      <c r="M91" s="72"/>
      <c r="N91" s="76"/>
      <c r="O91" s="77"/>
      <c r="P91" s="74"/>
      <c r="Q91" s="78"/>
      <c r="R91" s="78"/>
      <c r="S91" s="78"/>
      <c r="T91" s="79"/>
      <c r="U91" s="80"/>
    </row>
    <row r="92" spans="1:21" s="27" customFormat="1">
      <c r="A92" s="7"/>
      <c r="B92" s="8"/>
      <c r="C92" s="9"/>
      <c r="D92" s="8"/>
      <c r="E92" s="14"/>
      <c r="F92" s="24"/>
      <c r="G92" s="11"/>
      <c r="H92" s="9"/>
      <c r="I92" s="9"/>
      <c r="J92" s="9"/>
      <c r="K92" s="9"/>
      <c r="L92" s="9"/>
      <c r="M92" s="9"/>
      <c r="N92" s="12"/>
      <c r="O92" s="13"/>
      <c r="P92" s="14"/>
      <c r="Q92" s="15"/>
      <c r="R92" s="16"/>
      <c r="S92" s="15"/>
      <c r="T92" s="55"/>
      <c r="U92" s="56"/>
    </row>
    <row r="93" spans="1:21" s="28" customFormat="1" ht="25.5">
      <c r="A93" s="3" t="s">
        <v>14</v>
      </c>
      <c r="B93" s="3" t="s">
        <v>15</v>
      </c>
      <c r="C93" s="4" t="s">
        <v>0</v>
      </c>
      <c r="D93" s="3" t="s">
        <v>16</v>
      </c>
      <c r="E93" s="3" t="s">
        <v>17</v>
      </c>
      <c r="F93" s="3" t="s">
        <v>18</v>
      </c>
      <c r="G93" s="3" t="s">
        <v>19</v>
      </c>
      <c r="H93" s="4" t="s">
        <v>1</v>
      </c>
      <c r="I93" s="3" t="s">
        <v>20</v>
      </c>
      <c r="J93" s="3" t="s">
        <v>21</v>
      </c>
      <c r="K93" s="4" t="s">
        <v>2</v>
      </c>
      <c r="L93" s="3" t="s">
        <v>32</v>
      </c>
      <c r="M93" s="3" t="s">
        <v>33</v>
      </c>
      <c r="N93" s="5" t="s">
        <v>3</v>
      </c>
      <c r="O93" s="5" t="s">
        <v>4</v>
      </c>
      <c r="P93" s="4" t="s">
        <v>31</v>
      </c>
      <c r="Q93" s="3" t="s">
        <v>5</v>
      </c>
      <c r="R93" s="3" t="s">
        <v>6</v>
      </c>
      <c r="S93" s="6" t="s">
        <v>7</v>
      </c>
      <c r="T93" s="53" t="s">
        <v>104</v>
      </c>
      <c r="U93" s="54" t="s">
        <v>105</v>
      </c>
    </row>
    <row r="94" spans="1:21" s="27" customFormat="1">
      <c r="A94" s="7" t="s">
        <v>8</v>
      </c>
      <c r="B94" s="8" t="s">
        <v>75</v>
      </c>
      <c r="C94" s="9">
        <v>1</v>
      </c>
      <c r="D94" s="8" t="s">
        <v>37</v>
      </c>
      <c r="E94" s="7" t="s">
        <v>128</v>
      </c>
      <c r="F94" s="11" t="s">
        <v>77</v>
      </c>
      <c r="G94" s="11" t="s">
        <v>35</v>
      </c>
      <c r="H94" s="9">
        <v>1</v>
      </c>
      <c r="I94" s="9">
        <v>2</v>
      </c>
      <c r="J94" s="9">
        <v>11</v>
      </c>
      <c r="K94" s="9">
        <f t="shared" ref="K94:K105" si="38">J94-I94+1</f>
        <v>10</v>
      </c>
      <c r="L94" s="9"/>
      <c r="M94" s="9">
        <v>120</v>
      </c>
      <c r="N94" s="12">
        <f t="shared" ref="N94:N105" si="39">L94/K94</f>
        <v>0</v>
      </c>
      <c r="O94" s="13">
        <f>M94/5</f>
        <v>24</v>
      </c>
      <c r="P94" s="14"/>
      <c r="Q94" s="15">
        <f t="shared" ref="Q94:Q105" si="40">IF(K94=0,0,L94)</f>
        <v>0</v>
      </c>
      <c r="R94" s="16">
        <f t="shared" ref="R94:R105" si="41">IF(K94=0,0,M94/1.5)</f>
        <v>80</v>
      </c>
      <c r="S94" s="15">
        <f t="shared" ref="S94:S105" si="42">P94+Q94+R94</f>
        <v>80</v>
      </c>
    </row>
    <row r="95" spans="1:21" s="27" customFormat="1">
      <c r="A95" s="7" t="s">
        <v>8</v>
      </c>
      <c r="B95" s="8" t="s">
        <v>78</v>
      </c>
      <c r="C95" s="9">
        <v>2</v>
      </c>
      <c r="D95" s="8" t="s">
        <v>25</v>
      </c>
      <c r="E95" s="7" t="s">
        <v>128</v>
      </c>
      <c r="F95" s="11" t="s">
        <v>77</v>
      </c>
      <c r="G95" s="11" t="s">
        <v>36</v>
      </c>
      <c r="H95" s="9">
        <v>2</v>
      </c>
      <c r="I95" s="9">
        <v>2</v>
      </c>
      <c r="J95" s="9">
        <v>11</v>
      </c>
      <c r="K95" s="9">
        <f t="shared" si="38"/>
        <v>10</v>
      </c>
      <c r="L95" s="9"/>
      <c r="M95" s="9">
        <v>120</v>
      </c>
      <c r="N95" s="12">
        <f t="shared" si="39"/>
        <v>0</v>
      </c>
      <c r="O95" s="13">
        <f>M95/5</f>
        <v>24</v>
      </c>
      <c r="P95" s="14"/>
      <c r="Q95" s="15">
        <f t="shared" si="40"/>
        <v>0</v>
      </c>
      <c r="R95" s="16">
        <f t="shared" si="41"/>
        <v>80</v>
      </c>
      <c r="S95" s="15">
        <f t="shared" si="42"/>
        <v>80</v>
      </c>
    </row>
    <row r="96" spans="1:21" s="27" customFormat="1">
      <c r="A96" s="30" t="s">
        <v>86</v>
      </c>
      <c r="B96" s="8" t="s">
        <v>70</v>
      </c>
      <c r="C96" s="9"/>
      <c r="D96" s="8" t="s">
        <v>40</v>
      </c>
      <c r="E96" s="14" t="s">
        <v>116</v>
      </c>
      <c r="F96" s="24">
        <v>3</v>
      </c>
      <c r="G96" s="11" t="s">
        <v>74</v>
      </c>
      <c r="H96" s="9"/>
      <c r="I96" s="9">
        <v>2</v>
      </c>
      <c r="J96" s="9">
        <v>16</v>
      </c>
      <c r="K96" s="9">
        <f t="shared" si="38"/>
        <v>15</v>
      </c>
      <c r="L96" s="9">
        <v>45</v>
      </c>
      <c r="M96" s="9"/>
      <c r="N96" s="12">
        <f t="shared" si="39"/>
        <v>3</v>
      </c>
      <c r="O96" s="13">
        <f t="shared" ref="O96:O103" si="43">M96/6</f>
        <v>0</v>
      </c>
      <c r="P96" s="14"/>
      <c r="Q96" s="15">
        <f t="shared" si="40"/>
        <v>45</v>
      </c>
      <c r="R96" s="16">
        <f t="shared" si="41"/>
        <v>0</v>
      </c>
      <c r="S96" s="15">
        <f t="shared" si="42"/>
        <v>45</v>
      </c>
    </row>
    <row r="97" spans="1:21" s="27" customFormat="1">
      <c r="A97" s="7" t="s">
        <v>93</v>
      </c>
      <c r="B97" s="8" t="s">
        <v>70</v>
      </c>
      <c r="C97" s="9"/>
      <c r="D97" s="8" t="s">
        <v>10</v>
      </c>
      <c r="E97" s="36" t="s">
        <v>117</v>
      </c>
      <c r="F97" s="11">
        <v>3</v>
      </c>
      <c r="G97" s="11" t="s">
        <v>79</v>
      </c>
      <c r="H97" s="9"/>
      <c r="I97" s="9">
        <v>2</v>
      </c>
      <c r="J97" s="9">
        <v>16</v>
      </c>
      <c r="K97" s="9">
        <f t="shared" si="38"/>
        <v>15</v>
      </c>
      <c r="L97" s="9">
        <v>30</v>
      </c>
      <c r="M97" s="9"/>
      <c r="N97" s="12">
        <f t="shared" si="39"/>
        <v>2</v>
      </c>
      <c r="O97" s="13">
        <f t="shared" si="43"/>
        <v>0</v>
      </c>
      <c r="P97" s="14"/>
      <c r="Q97" s="15">
        <f t="shared" si="40"/>
        <v>30</v>
      </c>
      <c r="R97" s="16">
        <f t="shared" si="41"/>
        <v>0</v>
      </c>
      <c r="S97" s="15">
        <f t="shared" si="42"/>
        <v>30</v>
      </c>
    </row>
    <row r="98" spans="1:21" s="27" customFormat="1">
      <c r="A98" s="7" t="s">
        <v>85</v>
      </c>
      <c r="B98" s="8" t="s">
        <v>70</v>
      </c>
      <c r="C98" s="9"/>
      <c r="D98" s="8" t="s">
        <v>39</v>
      </c>
      <c r="E98" s="14" t="s">
        <v>119</v>
      </c>
      <c r="F98" s="24">
        <v>4</v>
      </c>
      <c r="G98" s="11" t="s">
        <v>81</v>
      </c>
      <c r="H98" s="9"/>
      <c r="I98" s="9">
        <v>2</v>
      </c>
      <c r="J98" s="9">
        <v>16</v>
      </c>
      <c r="K98" s="9">
        <f t="shared" si="38"/>
        <v>15</v>
      </c>
      <c r="L98" s="9">
        <v>60</v>
      </c>
      <c r="M98" s="9"/>
      <c r="N98" s="12">
        <f t="shared" si="39"/>
        <v>4</v>
      </c>
      <c r="O98" s="13">
        <f t="shared" si="43"/>
        <v>0</v>
      </c>
      <c r="P98" s="14"/>
      <c r="Q98" s="15">
        <f t="shared" si="40"/>
        <v>60</v>
      </c>
      <c r="R98" s="16">
        <f t="shared" si="41"/>
        <v>0</v>
      </c>
      <c r="S98" s="15">
        <f t="shared" si="42"/>
        <v>60</v>
      </c>
    </row>
    <row r="99" spans="1:21" s="48" customFormat="1">
      <c r="A99" s="45" t="s">
        <v>121</v>
      </c>
      <c r="B99" s="46" t="s">
        <v>70</v>
      </c>
      <c r="C99" s="47"/>
      <c r="D99" s="46" t="s">
        <v>10</v>
      </c>
      <c r="E99" s="91" t="s">
        <v>115</v>
      </c>
      <c r="F99" s="49">
        <v>5</v>
      </c>
      <c r="G99" s="49" t="s">
        <v>72</v>
      </c>
      <c r="H99" s="47"/>
      <c r="I99" s="47">
        <v>2</v>
      </c>
      <c r="J99" s="47">
        <v>16</v>
      </c>
      <c r="K99" s="47">
        <f t="shared" si="38"/>
        <v>15</v>
      </c>
      <c r="L99" s="47">
        <v>30</v>
      </c>
      <c r="M99" s="47"/>
      <c r="N99" s="50">
        <f t="shared" si="39"/>
        <v>2</v>
      </c>
      <c r="O99" s="51">
        <f t="shared" si="43"/>
        <v>0</v>
      </c>
      <c r="Q99" s="52">
        <f t="shared" si="40"/>
        <v>30</v>
      </c>
      <c r="R99" s="90">
        <f t="shared" si="41"/>
        <v>0</v>
      </c>
      <c r="S99" s="52">
        <f t="shared" si="42"/>
        <v>30</v>
      </c>
    </row>
    <row r="100" spans="1:21" s="48" customFormat="1">
      <c r="A100" s="45" t="s">
        <v>121</v>
      </c>
      <c r="B100" s="46" t="s">
        <v>70</v>
      </c>
      <c r="D100" s="46" t="s">
        <v>30</v>
      </c>
      <c r="E100" s="46" t="s">
        <v>112</v>
      </c>
      <c r="F100" s="47">
        <v>5</v>
      </c>
      <c r="G100" s="49" t="s">
        <v>124</v>
      </c>
      <c r="I100" s="47">
        <v>2</v>
      </c>
      <c r="J100" s="47">
        <v>16</v>
      </c>
      <c r="K100" s="47">
        <f t="shared" si="38"/>
        <v>15</v>
      </c>
      <c r="L100" s="47">
        <v>60</v>
      </c>
      <c r="M100" s="47"/>
      <c r="N100" s="50">
        <f t="shared" si="39"/>
        <v>4</v>
      </c>
      <c r="O100" s="51">
        <f t="shared" si="43"/>
        <v>0</v>
      </c>
      <c r="Q100" s="52">
        <f t="shared" si="40"/>
        <v>60</v>
      </c>
      <c r="R100" s="90">
        <f t="shared" si="41"/>
        <v>0</v>
      </c>
      <c r="S100" s="52">
        <f t="shared" si="42"/>
        <v>60</v>
      </c>
    </row>
    <row r="101" spans="1:21" s="48" customFormat="1">
      <c r="A101" s="45" t="s">
        <v>121</v>
      </c>
      <c r="B101" s="46" t="s">
        <v>70</v>
      </c>
      <c r="D101" s="46" t="s">
        <v>30</v>
      </c>
      <c r="E101" s="46" t="s">
        <v>112</v>
      </c>
      <c r="F101" s="47">
        <v>5</v>
      </c>
      <c r="G101" s="49" t="s">
        <v>94</v>
      </c>
      <c r="I101" s="47">
        <v>17</v>
      </c>
      <c r="J101" s="47">
        <v>19</v>
      </c>
      <c r="K101" s="47">
        <f t="shared" si="38"/>
        <v>3</v>
      </c>
      <c r="L101" s="47">
        <v>15</v>
      </c>
      <c r="M101" s="47"/>
      <c r="N101" s="50">
        <f t="shared" si="39"/>
        <v>5</v>
      </c>
      <c r="O101" s="51">
        <f t="shared" si="43"/>
        <v>0</v>
      </c>
      <c r="Q101" s="52">
        <f t="shared" si="40"/>
        <v>15</v>
      </c>
      <c r="R101" s="90">
        <f t="shared" si="41"/>
        <v>0</v>
      </c>
      <c r="S101" s="52">
        <f t="shared" si="42"/>
        <v>15</v>
      </c>
    </row>
    <row r="102" spans="1:21" s="48" customFormat="1">
      <c r="A102" s="45" t="s">
        <v>85</v>
      </c>
      <c r="B102" s="46" t="s">
        <v>70</v>
      </c>
      <c r="C102" s="47"/>
      <c r="D102" s="46" t="s">
        <v>28</v>
      </c>
      <c r="E102" s="48" t="s">
        <v>122</v>
      </c>
      <c r="F102" s="47">
        <v>2</v>
      </c>
      <c r="G102" s="49" t="s">
        <v>81</v>
      </c>
      <c r="H102" s="47"/>
      <c r="I102" s="47">
        <v>2</v>
      </c>
      <c r="J102" s="47">
        <v>16</v>
      </c>
      <c r="K102" s="47">
        <f t="shared" si="38"/>
        <v>15</v>
      </c>
      <c r="L102" s="47">
        <v>60</v>
      </c>
      <c r="M102" s="47"/>
      <c r="N102" s="50">
        <f t="shared" si="39"/>
        <v>4</v>
      </c>
      <c r="O102" s="51">
        <f t="shared" si="43"/>
        <v>0</v>
      </c>
      <c r="Q102" s="52">
        <f t="shared" si="40"/>
        <v>60</v>
      </c>
      <c r="R102" s="90">
        <f t="shared" si="41"/>
        <v>0</v>
      </c>
      <c r="S102" s="52">
        <f t="shared" si="42"/>
        <v>60</v>
      </c>
    </row>
    <row r="103" spans="1:21" s="48" customFormat="1">
      <c r="A103" s="45" t="s">
        <v>85</v>
      </c>
      <c r="B103" s="46" t="s">
        <v>70</v>
      </c>
      <c r="D103" s="46" t="s">
        <v>28</v>
      </c>
      <c r="E103" s="48" t="s">
        <v>122</v>
      </c>
      <c r="F103" s="47">
        <v>2</v>
      </c>
      <c r="G103" s="49" t="s">
        <v>94</v>
      </c>
      <c r="I103" s="47">
        <v>17</v>
      </c>
      <c r="J103" s="47">
        <v>19</v>
      </c>
      <c r="K103" s="47">
        <f t="shared" si="38"/>
        <v>3</v>
      </c>
      <c r="L103" s="47">
        <v>15</v>
      </c>
      <c r="M103" s="47"/>
      <c r="N103" s="50">
        <f t="shared" si="39"/>
        <v>5</v>
      </c>
      <c r="O103" s="51">
        <f t="shared" si="43"/>
        <v>0</v>
      </c>
      <c r="Q103" s="52">
        <f t="shared" si="40"/>
        <v>15</v>
      </c>
      <c r="R103" s="90">
        <f t="shared" si="41"/>
        <v>0</v>
      </c>
      <c r="S103" s="52">
        <f t="shared" si="42"/>
        <v>15</v>
      </c>
    </row>
    <row r="104" spans="1:21" s="48" customFormat="1">
      <c r="A104" s="45" t="s">
        <v>85</v>
      </c>
      <c r="B104" s="46" t="s">
        <v>70</v>
      </c>
      <c r="D104" s="46" t="s">
        <v>24</v>
      </c>
      <c r="E104" s="46" t="s">
        <v>123</v>
      </c>
      <c r="F104" s="47">
        <v>2</v>
      </c>
      <c r="G104" s="49" t="s">
        <v>73</v>
      </c>
      <c r="I104" s="47">
        <v>2</v>
      </c>
      <c r="J104" s="47">
        <v>16</v>
      </c>
      <c r="K104" s="47">
        <f t="shared" si="38"/>
        <v>15</v>
      </c>
      <c r="L104" s="47">
        <v>30</v>
      </c>
      <c r="M104" s="47"/>
      <c r="N104" s="50">
        <f t="shared" si="39"/>
        <v>2</v>
      </c>
      <c r="O104" s="51">
        <v>0</v>
      </c>
      <c r="Q104" s="52">
        <f t="shared" si="40"/>
        <v>30</v>
      </c>
      <c r="R104" s="90">
        <f t="shared" si="41"/>
        <v>0</v>
      </c>
      <c r="S104" s="52">
        <f t="shared" si="42"/>
        <v>30</v>
      </c>
    </row>
    <row r="105" spans="1:21" s="48" customFormat="1">
      <c r="A105" s="45" t="s">
        <v>85</v>
      </c>
      <c r="B105" s="46" t="s">
        <v>70</v>
      </c>
      <c r="D105" s="46" t="s">
        <v>29</v>
      </c>
      <c r="E105" s="46" t="s">
        <v>120</v>
      </c>
      <c r="F105" s="47">
        <v>4</v>
      </c>
      <c r="G105" s="49" t="s">
        <v>73</v>
      </c>
      <c r="I105" s="47">
        <v>2</v>
      </c>
      <c r="J105" s="47">
        <v>16</v>
      </c>
      <c r="K105" s="47">
        <f t="shared" si="38"/>
        <v>15</v>
      </c>
      <c r="L105" s="47">
        <v>30</v>
      </c>
      <c r="M105" s="47"/>
      <c r="N105" s="50">
        <f t="shared" si="39"/>
        <v>2</v>
      </c>
      <c r="O105" s="51">
        <f>M105/6</f>
        <v>0</v>
      </c>
      <c r="Q105" s="52">
        <f t="shared" si="40"/>
        <v>30</v>
      </c>
      <c r="R105" s="90">
        <f t="shared" si="41"/>
        <v>0</v>
      </c>
      <c r="S105" s="52">
        <f t="shared" si="42"/>
        <v>30</v>
      </c>
    </row>
    <row r="106" spans="1:21" s="27" customFormat="1">
      <c r="A106" s="7"/>
      <c r="B106" s="8"/>
      <c r="C106" s="9"/>
      <c r="D106" s="37"/>
      <c r="E106" s="14"/>
      <c r="F106" s="11"/>
      <c r="G106" s="11"/>
      <c r="H106" s="9"/>
      <c r="I106" s="9"/>
      <c r="J106" s="9"/>
      <c r="K106" s="9"/>
      <c r="L106" s="9"/>
      <c r="M106" s="9"/>
      <c r="N106" s="12"/>
      <c r="O106" s="13"/>
      <c r="P106" s="14"/>
      <c r="Q106" s="15"/>
      <c r="R106" s="15" t="s">
        <v>106</v>
      </c>
      <c r="S106" s="15">
        <f>SUM(S94:S104)</f>
        <v>505</v>
      </c>
    </row>
    <row r="107" spans="1:21" s="27" customFormat="1">
      <c r="A107" s="70"/>
      <c r="B107" s="71"/>
      <c r="C107" s="72"/>
      <c r="D107" s="73"/>
      <c r="E107" s="74"/>
      <c r="F107" s="75"/>
      <c r="G107" s="75"/>
      <c r="H107" s="72"/>
      <c r="I107" s="72"/>
      <c r="J107" s="72"/>
      <c r="K107" s="72"/>
      <c r="L107" s="72"/>
      <c r="M107" s="72"/>
      <c r="N107" s="76"/>
      <c r="O107" s="77"/>
      <c r="P107" s="74"/>
      <c r="Q107" s="78"/>
      <c r="R107" s="78"/>
      <c r="S107" s="78"/>
      <c r="T107" s="79"/>
      <c r="U107" s="80"/>
    </row>
    <row r="108" spans="1:21" s="27" customFormat="1">
      <c r="A108" s="7"/>
      <c r="B108" s="8"/>
      <c r="C108" s="9"/>
      <c r="D108" s="8"/>
      <c r="E108" s="14"/>
      <c r="F108" s="24"/>
      <c r="G108" s="11"/>
      <c r="H108" s="9"/>
      <c r="I108" s="9"/>
      <c r="J108" s="9"/>
      <c r="K108" s="9"/>
      <c r="L108" s="9"/>
      <c r="M108" s="9"/>
      <c r="N108" s="12"/>
      <c r="O108" s="13"/>
      <c r="P108" s="14"/>
      <c r="Q108" s="15"/>
      <c r="R108" s="16"/>
      <c r="S108" s="15"/>
      <c r="T108" s="55"/>
      <c r="U108" s="56"/>
    </row>
    <row r="109" spans="1:21" s="28" customFormat="1" ht="25.5">
      <c r="A109" s="3" t="s">
        <v>14</v>
      </c>
      <c r="B109" s="3" t="s">
        <v>15</v>
      </c>
      <c r="C109" s="4" t="s">
        <v>0</v>
      </c>
      <c r="D109" s="3" t="s">
        <v>16</v>
      </c>
      <c r="E109" s="3" t="s">
        <v>17</v>
      </c>
      <c r="F109" s="3" t="s">
        <v>18</v>
      </c>
      <c r="G109" s="3" t="s">
        <v>19</v>
      </c>
      <c r="H109" s="4" t="s">
        <v>1</v>
      </c>
      <c r="I109" s="3" t="s">
        <v>20</v>
      </c>
      <c r="J109" s="3" t="s">
        <v>21</v>
      </c>
      <c r="K109" s="4" t="s">
        <v>2</v>
      </c>
      <c r="L109" s="3" t="s">
        <v>32</v>
      </c>
      <c r="M109" s="3" t="s">
        <v>33</v>
      </c>
      <c r="N109" s="5" t="s">
        <v>3</v>
      </c>
      <c r="O109" s="5" t="s">
        <v>4</v>
      </c>
      <c r="P109" s="4" t="s">
        <v>31</v>
      </c>
      <c r="Q109" s="3" t="s">
        <v>5</v>
      </c>
      <c r="R109" s="3" t="s">
        <v>6</v>
      </c>
      <c r="S109" s="6" t="s">
        <v>7</v>
      </c>
      <c r="T109" s="53" t="s">
        <v>104</v>
      </c>
      <c r="U109" s="54" t="s">
        <v>105</v>
      </c>
    </row>
    <row r="110" spans="1:21" s="27" customFormat="1">
      <c r="A110" s="7"/>
      <c r="B110" s="8" t="s">
        <v>62</v>
      </c>
      <c r="C110" s="9"/>
      <c r="D110" s="8" t="s">
        <v>27</v>
      </c>
      <c r="E110" s="14" t="s">
        <v>113</v>
      </c>
      <c r="F110" s="24">
        <v>4</v>
      </c>
      <c r="G110" s="11" t="s">
        <v>72</v>
      </c>
      <c r="H110" s="9"/>
      <c r="I110" s="9">
        <v>1</v>
      </c>
      <c r="J110" s="9">
        <v>15</v>
      </c>
      <c r="K110" s="9">
        <f t="shared" ref="K110:K116" si="44">J110-I110+1</f>
        <v>15</v>
      </c>
      <c r="L110" s="9">
        <v>30</v>
      </c>
      <c r="M110" s="9"/>
      <c r="N110" s="12">
        <f>L110/K110</f>
        <v>2</v>
      </c>
      <c r="O110" s="13">
        <f>M110/6</f>
        <v>0</v>
      </c>
      <c r="P110" s="14"/>
      <c r="Q110" s="15">
        <f>IF(K110=0,0,L110)</f>
        <v>30</v>
      </c>
      <c r="R110" s="16">
        <f t="shared" ref="R110:R116" si="45">IF(K110=0,0,M110/1.5)</f>
        <v>0</v>
      </c>
      <c r="S110" s="15">
        <f t="shared" ref="S110:S116" si="46">P110+Q110+R110</f>
        <v>30</v>
      </c>
    </row>
    <row r="111" spans="1:21" s="27" customFormat="1">
      <c r="A111" s="7"/>
      <c r="B111" s="8" t="s">
        <v>62</v>
      </c>
      <c r="C111" s="9"/>
      <c r="D111" s="8" t="s">
        <v>48</v>
      </c>
      <c r="E111" s="14" t="s">
        <v>96</v>
      </c>
      <c r="F111" s="24">
        <v>4</v>
      </c>
      <c r="G111" s="11" t="s">
        <v>71</v>
      </c>
      <c r="H111" s="9"/>
      <c r="I111" s="9">
        <v>1</v>
      </c>
      <c r="J111" s="9">
        <v>15</v>
      </c>
      <c r="K111" s="9">
        <f t="shared" si="44"/>
        <v>15</v>
      </c>
      <c r="L111" s="9">
        <v>30</v>
      </c>
      <c r="M111" s="9"/>
      <c r="N111" s="12">
        <f>L111/K111</f>
        <v>2</v>
      </c>
      <c r="O111" s="13">
        <f t="shared" ref="O111:O116" si="47">M111/6</f>
        <v>0</v>
      </c>
      <c r="P111" s="14"/>
      <c r="Q111" s="15">
        <f>IF(K111=0,0,L111)</f>
        <v>30</v>
      </c>
      <c r="R111" s="16">
        <f t="shared" si="45"/>
        <v>0</v>
      </c>
      <c r="S111" s="15">
        <f t="shared" si="46"/>
        <v>30</v>
      </c>
    </row>
    <row r="112" spans="1:21" s="27" customFormat="1">
      <c r="A112" s="7"/>
      <c r="B112" s="8" t="s">
        <v>62</v>
      </c>
      <c r="C112" s="9"/>
      <c r="D112" s="8" t="s">
        <v>29</v>
      </c>
      <c r="E112" s="14" t="s">
        <v>22</v>
      </c>
      <c r="F112" s="24">
        <v>3</v>
      </c>
      <c r="G112" s="11" t="s">
        <v>71</v>
      </c>
      <c r="H112" s="9"/>
      <c r="I112" s="9">
        <v>1</v>
      </c>
      <c r="J112" s="9">
        <v>15</v>
      </c>
      <c r="K112" s="9">
        <f t="shared" si="44"/>
        <v>15</v>
      </c>
      <c r="L112" s="9">
        <v>30</v>
      </c>
      <c r="M112" s="9"/>
      <c r="N112" s="12"/>
      <c r="O112" s="13">
        <f t="shared" si="47"/>
        <v>0</v>
      </c>
      <c r="P112" s="14"/>
      <c r="Q112" s="15"/>
      <c r="R112" s="16">
        <f t="shared" si="45"/>
        <v>0</v>
      </c>
      <c r="S112" s="15">
        <f t="shared" si="46"/>
        <v>0</v>
      </c>
    </row>
    <row r="113" spans="1:21" s="27" customFormat="1">
      <c r="A113" s="7"/>
      <c r="B113" s="8" t="s">
        <v>62</v>
      </c>
      <c r="C113" s="9"/>
      <c r="D113" s="8" t="s">
        <v>41</v>
      </c>
      <c r="E113" s="14" t="s">
        <v>111</v>
      </c>
      <c r="F113" s="24">
        <v>4</v>
      </c>
      <c r="G113" s="11" t="s">
        <v>73</v>
      </c>
      <c r="H113" s="9"/>
      <c r="I113" s="9">
        <v>1</v>
      </c>
      <c r="J113" s="9">
        <v>15</v>
      </c>
      <c r="K113" s="9">
        <f t="shared" si="44"/>
        <v>15</v>
      </c>
      <c r="L113" s="9">
        <v>30</v>
      </c>
      <c r="M113" s="9"/>
      <c r="N113" s="12"/>
      <c r="O113" s="13">
        <f t="shared" si="47"/>
        <v>0</v>
      </c>
      <c r="P113" s="14"/>
      <c r="Q113" s="15"/>
      <c r="R113" s="16">
        <f t="shared" si="45"/>
        <v>0</v>
      </c>
      <c r="S113" s="15">
        <f t="shared" si="46"/>
        <v>0</v>
      </c>
    </row>
    <row r="114" spans="1:21" s="28" customFormat="1">
      <c r="A114" s="7" t="s">
        <v>90</v>
      </c>
      <c r="B114" s="8" t="s">
        <v>62</v>
      </c>
      <c r="C114" s="9"/>
      <c r="D114" s="8" t="s">
        <v>103</v>
      </c>
      <c r="E114" s="14" t="s">
        <v>95</v>
      </c>
      <c r="F114" s="24">
        <v>6</v>
      </c>
      <c r="G114" s="11" t="s">
        <v>35</v>
      </c>
      <c r="H114" s="9"/>
      <c r="I114" s="9">
        <v>1</v>
      </c>
      <c r="J114" s="9">
        <v>5</v>
      </c>
      <c r="K114" s="9">
        <f t="shared" si="44"/>
        <v>5</v>
      </c>
      <c r="L114" s="9"/>
      <c r="M114" s="9">
        <v>30</v>
      </c>
      <c r="N114" s="12"/>
      <c r="O114" s="13">
        <f t="shared" si="47"/>
        <v>5</v>
      </c>
      <c r="P114" s="14"/>
      <c r="Q114" s="15"/>
      <c r="R114" s="16">
        <f t="shared" si="45"/>
        <v>20</v>
      </c>
      <c r="S114" s="15">
        <f t="shared" si="46"/>
        <v>20</v>
      </c>
    </row>
    <row r="115" spans="1:21" s="28" customFormat="1">
      <c r="A115" s="7" t="s">
        <v>91</v>
      </c>
      <c r="B115" s="8" t="s">
        <v>62</v>
      </c>
      <c r="C115" s="9">
        <v>1</v>
      </c>
      <c r="D115" s="8" t="s">
        <v>43</v>
      </c>
      <c r="E115" s="14" t="s">
        <v>95</v>
      </c>
      <c r="F115" s="24">
        <v>6</v>
      </c>
      <c r="G115" s="11" t="s">
        <v>35</v>
      </c>
      <c r="H115" s="9"/>
      <c r="I115" s="9">
        <v>6</v>
      </c>
      <c r="J115" s="9">
        <v>10</v>
      </c>
      <c r="K115" s="9">
        <f>J115-I115+1</f>
        <v>5</v>
      </c>
      <c r="L115" s="9"/>
      <c r="M115" s="9">
        <v>30</v>
      </c>
      <c r="N115" s="12"/>
      <c r="O115" s="13">
        <f t="shared" si="47"/>
        <v>5</v>
      </c>
      <c r="P115" s="14"/>
      <c r="Q115" s="15"/>
      <c r="R115" s="16">
        <f>IF(K115=0,0,M115/1.5)</f>
        <v>20</v>
      </c>
      <c r="S115" s="15">
        <f t="shared" si="46"/>
        <v>20</v>
      </c>
    </row>
    <row r="116" spans="1:21" s="28" customFormat="1">
      <c r="A116" s="7" t="s">
        <v>91</v>
      </c>
      <c r="B116" s="8" t="s">
        <v>62</v>
      </c>
      <c r="C116" s="9">
        <v>2</v>
      </c>
      <c r="D116" s="8" t="s">
        <v>39</v>
      </c>
      <c r="E116" s="14" t="s">
        <v>95</v>
      </c>
      <c r="F116" s="24">
        <v>6</v>
      </c>
      <c r="G116" s="11" t="s">
        <v>36</v>
      </c>
      <c r="H116" s="9"/>
      <c r="I116" s="9">
        <v>6</v>
      </c>
      <c r="J116" s="9">
        <v>10</v>
      </c>
      <c r="K116" s="9">
        <f t="shared" si="44"/>
        <v>5</v>
      </c>
      <c r="L116" s="9"/>
      <c r="M116" s="9">
        <v>30</v>
      </c>
      <c r="N116" s="12"/>
      <c r="O116" s="13">
        <f t="shared" si="47"/>
        <v>5</v>
      </c>
      <c r="P116" s="14"/>
      <c r="Q116" s="15"/>
      <c r="R116" s="16">
        <f t="shared" si="45"/>
        <v>20</v>
      </c>
      <c r="S116" s="15">
        <f t="shared" si="46"/>
        <v>20</v>
      </c>
    </row>
    <row r="117" spans="1:21" s="27" customFormat="1">
      <c r="A117" s="7"/>
      <c r="B117" s="8"/>
      <c r="C117" s="9"/>
      <c r="D117" s="37"/>
      <c r="E117" s="14"/>
      <c r="F117" s="11"/>
      <c r="G117" s="11"/>
      <c r="H117" s="9"/>
      <c r="I117" s="9"/>
      <c r="J117" s="9"/>
      <c r="K117" s="9"/>
      <c r="L117" s="9"/>
      <c r="M117" s="9"/>
      <c r="N117" s="12"/>
      <c r="O117" s="13"/>
      <c r="P117" s="14"/>
      <c r="Q117" s="15"/>
      <c r="R117" s="15" t="s">
        <v>106</v>
      </c>
      <c r="S117" s="15">
        <f>SUM(S110:S116)</f>
        <v>120</v>
      </c>
    </row>
    <row r="118" spans="1:21" s="27" customFormat="1">
      <c r="A118" s="70"/>
      <c r="B118" s="71"/>
      <c r="C118" s="72"/>
      <c r="D118" s="73"/>
      <c r="E118" s="74"/>
      <c r="F118" s="75"/>
      <c r="G118" s="75"/>
      <c r="H118" s="72"/>
      <c r="I118" s="72"/>
      <c r="J118" s="72"/>
      <c r="K118" s="72"/>
      <c r="L118" s="72"/>
      <c r="M118" s="72"/>
      <c r="N118" s="76"/>
      <c r="O118" s="77"/>
      <c r="P118" s="74"/>
      <c r="Q118" s="78"/>
      <c r="R118" s="78"/>
      <c r="S118" s="78"/>
      <c r="T118" s="79"/>
      <c r="U118" s="80"/>
    </row>
    <row r="119" spans="1:21" s="28" customFormat="1">
      <c r="A119" s="7"/>
      <c r="B119" s="8"/>
      <c r="C119" s="19"/>
      <c r="D119" s="8"/>
      <c r="E119" s="14"/>
      <c r="F119" s="23"/>
      <c r="G119" s="2"/>
      <c r="H119" s="19"/>
      <c r="I119" s="19"/>
      <c r="J119" s="19"/>
      <c r="K119" s="19"/>
      <c r="L119" s="9"/>
      <c r="M119" s="19"/>
      <c r="N119" s="20"/>
      <c r="O119" s="13"/>
      <c r="P119" s="1"/>
      <c r="Q119" s="21"/>
      <c r="R119" s="22"/>
      <c r="S119" s="15"/>
      <c r="T119" s="57"/>
      <c r="U119" s="58"/>
    </row>
    <row r="120" spans="1:21" s="28" customFormat="1" ht="25.5">
      <c r="A120" s="3" t="s">
        <v>14</v>
      </c>
      <c r="B120" s="3" t="s">
        <v>15</v>
      </c>
      <c r="C120" s="4" t="s">
        <v>0</v>
      </c>
      <c r="D120" s="3" t="s">
        <v>16</v>
      </c>
      <c r="E120" s="3" t="s">
        <v>17</v>
      </c>
      <c r="F120" s="3" t="s">
        <v>18</v>
      </c>
      <c r="G120" s="3" t="s">
        <v>19</v>
      </c>
      <c r="H120" s="4" t="s">
        <v>1</v>
      </c>
      <c r="I120" s="3" t="s">
        <v>20</v>
      </c>
      <c r="J120" s="3" t="s">
        <v>21</v>
      </c>
      <c r="K120" s="4" t="s">
        <v>2</v>
      </c>
      <c r="L120" s="3" t="s">
        <v>32</v>
      </c>
      <c r="M120" s="3" t="s">
        <v>33</v>
      </c>
      <c r="N120" s="5" t="s">
        <v>3</v>
      </c>
      <c r="O120" s="5" t="s">
        <v>4</v>
      </c>
      <c r="P120" s="4" t="s">
        <v>31</v>
      </c>
      <c r="Q120" s="3" t="s">
        <v>5</v>
      </c>
      <c r="R120" s="3" t="s">
        <v>6</v>
      </c>
      <c r="S120" s="6" t="s">
        <v>7</v>
      </c>
      <c r="T120" s="53" t="s">
        <v>104</v>
      </c>
      <c r="U120" s="54" t="s">
        <v>105</v>
      </c>
    </row>
    <row r="121" spans="1:21" s="27" customFormat="1">
      <c r="A121" s="10"/>
      <c r="B121" s="8" t="s">
        <v>63</v>
      </c>
      <c r="D121" s="8" t="s">
        <v>41</v>
      </c>
      <c r="E121" s="14" t="s">
        <v>22</v>
      </c>
      <c r="F121" s="11">
        <v>3</v>
      </c>
      <c r="G121" s="11" t="s">
        <v>72</v>
      </c>
      <c r="H121" s="9"/>
      <c r="I121" s="9">
        <v>1</v>
      </c>
      <c r="J121" s="9">
        <v>15</v>
      </c>
      <c r="K121" s="9">
        <f t="shared" ref="K121:K127" si="48">J121-I121+1</f>
        <v>15</v>
      </c>
      <c r="L121" s="9">
        <v>30</v>
      </c>
      <c r="M121" s="9"/>
      <c r="N121" s="12">
        <f>L121/K121</f>
        <v>2</v>
      </c>
      <c r="O121" s="13">
        <f>M121/6</f>
        <v>0</v>
      </c>
      <c r="P121" s="14"/>
      <c r="Q121" s="15">
        <f t="shared" ref="Q121:Q127" si="49">IF(K121=0,0,L121)</f>
        <v>30</v>
      </c>
      <c r="R121" s="16">
        <f t="shared" ref="R121:R127" si="50">IF(K121=0,0,M121/1.5)</f>
        <v>0</v>
      </c>
      <c r="S121" s="15">
        <f>P121+Q121+R121</f>
        <v>30</v>
      </c>
    </row>
    <row r="122" spans="1:21" s="27" customFormat="1">
      <c r="A122" s="10"/>
      <c r="B122" s="8" t="s">
        <v>63</v>
      </c>
      <c r="D122" s="8" t="s">
        <v>41</v>
      </c>
      <c r="E122" s="14" t="s">
        <v>111</v>
      </c>
      <c r="F122" s="11">
        <v>4</v>
      </c>
      <c r="G122" s="11" t="s">
        <v>72</v>
      </c>
      <c r="H122" s="9"/>
      <c r="I122" s="9">
        <v>1</v>
      </c>
      <c r="J122" s="9">
        <v>15</v>
      </c>
      <c r="K122" s="9">
        <f t="shared" si="48"/>
        <v>15</v>
      </c>
      <c r="L122" s="9">
        <v>30</v>
      </c>
      <c r="M122" s="9"/>
      <c r="N122" s="12"/>
      <c r="O122" s="13">
        <f t="shared" ref="O122:O127" si="51">M122/6</f>
        <v>0</v>
      </c>
      <c r="P122" s="14"/>
      <c r="Q122" s="15">
        <f t="shared" si="49"/>
        <v>30</v>
      </c>
      <c r="R122" s="16">
        <f t="shared" si="50"/>
        <v>0</v>
      </c>
      <c r="S122" s="15">
        <f t="shared" ref="S122:S127" si="52">P122+Q122+R122</f>
        <v>30</v>
      </c>
    </row>
    <row r="123" spans="1:21" s="27" customFormat="1">
      <c r="A123" s="7"/>
      <c r="B123" s="8" t="s">
        <v>63</v>
      </c>
      <c r="C123" s="9"/>
      <c r="D123" s="8" t="s">
        <v>27</v>
      </c>
      <c r="E123" s="14" t="s">
        <v>113</v>
      </c>
      <c r="F123" s="24">
        <v>4</v>
      </c>
      <c r="G123" s="11" t="s">
        <v>71</v>
      </c>
      <c r="H123" s="9"/>
      <c r="I123" s="9">
        <v>1</v>
      </c>
      <c r="J123" s="9">
        <v>15</v>
      </c>
      <c r="K123" s="9">
        <f t="shared" si="48"/>
        <v>15</v>
      </c>
      <c r="L123" s="9">
        <v>30</v>
      </c>
      <c r="M123" s="9"/>
      <c r="N123" s="12">
        <f>L123/K123</f>
        <v>2</v>
      </c>
      <c r="O123" s="13">
        <f t="shared" si="51"/>
        <v>0</v>
      </c>
      <c r="P123" s="14"/>
      <c r="Q123" s="15">
        <f t="shared" si="49"/>
        <v>30</v>
      </c>
      <c r="R123" s="16">
        <f t="shared" si="50"/>
        <v>0</v>
      </c>
      <c r="S123" s="15">
        <f t="shared" si="52"/>
        <v>30</v>
      </c>
    </row>
    <row r="124" spans="1:21" s="27" customFormat="1">
      <c r="A124" s="7"/>
      <c r="B124" s="8" t="s">
        <v>63</v>
      </c>
      <c r="C124" s="9"/>
      <c r="D124" s="8" t="s">
        <v>48</v>
      </c>
      <c r="E124" s="14" t="s">
        <v>96</v>
      </c>
      <c r="F124" s="24">
        <v>4</v>
      </c>
      <c r="G124" s="11" t="s">
        <v>73</v>
      </c>
      <c r="H124" s="9"/>
      <c r="I124" s="9">
        <v>1</v>
      </c>
      <c r="J124" s="9">
        <v>15</v>
      </c>
      <c r="K124" s="9">
        <f t="shared" si="48"/>
        <v>15</v>
      </c>
      <c r="L124" s="9">
        <v>30</v>
      </c>
      <c r="M124" s="9"/>
      <c r="N124" s="12">
        <f>L124/K124</f>
        <v>2</v>
      </c>
      <c r="O124" s="13">
        <f t="shared" si="51"/>
        <v>0</v>
      </c>
      <c r="P124" s="14"/>
      <c r="Q124" s="15">
        <f t="shared" si="49"/>
        <v>30</v>
      </c>
      <c r="R124" s="16">
        <f t="shared" si="50"/>
        <v>0</v>
      </c>
      <c r="S124" s="15">
        <f t="shared" si="52"/>
        <v>30</v>
      </c>
    </row>
    <row r="125" spans="1:21" s="28" customFormat="1">
      <c r="A125" s="7" t="s">
        <v>90</v>
      </c>
      <c r="B125" s="8" t="s">
        <v>63</v>
      </c>
      <c r="C125" s="9"/>
      <c r="D125" s="8" t="s">
        <v>103</v>
      </c>
      <c r="E125" s="14" t="s">
        <v>95</v>
      </c>
      <c r="F125" s="24">
        <v>7</v>
      </c>
      <c r="G125" s="11" t="s">
        <v>35</v>
      </c>
      <c r="H125" s="9"/>
      <c r="I125" s="9">
        <v>1</v>
      </c>
      <c r="J125" s="9">
        <v>5</v>
      </c>
      <c r="K125" s="9">
        <f t="shared" si="48"/>
        <v>5</v>
      </c>
      <c r="L125" s="9"/>
      <c r="M125" s="9">
        <v>30</v>
      </c>
      <c r="N125" s="12"/>
      <c r="O125" s="13">
        <f t="shared" si="51"/>
        <v>5</v>
      </c>
      <c r="P125" s="14"/>
      <c r="Q125" s="15">
        <f t="shared" si="49"/>
        <v>0</v>
      </c>
      <c r="R125" s="16">
        <f t="shared" si="50"/>
        <v>20</v>
      </c>
      <c r="S125" s="15">
        <f t="shared" si="52"/>
        <v>20</v>
      </c>
    </row>
    <row r="126" spans="1:21" s="28" customFormat="1">
      <c r="A126" s="7" t="s">
        <v>91</v>
      </c>
      <c r="B126" s="8" t="s">
        <v>63</v>
      </c>
      <c r="C126" s="9">
        <v>1</v>
      </c>
      <c r="D126" s="8" t="s">
        <v>43</v>
      </c>
      <c r="E126" s="14" t="s">
        <v>95</v>
      </c>
      <c r="F126" s="24">
        <v>7</v>
      </c>
      <c r="G126" s="11" t="s">
        <v>35</v>
      </c>
      <c r="H126" s="9"/>
      <c r="I126" s="9">
        <v>6</v>
      </c>
      <c r="J126" s="9">
        <v>10</v>
      </c>
      <c r="K126" s="9">
        <f t="shared" si="48"/>
        <v>5</v>
      </c>
      <c r="L126" s="9"/>
      <c r="M126" s="9">
        <v>30</v>
      </c>
      <c r="N126" s="12"/>
      <c r="O126" s="13">
        <f t="shared" si="51"/>
        <v>5</v>
      </c>
      <c r="P126" s="14"/>
      <c r="Q126" s="15">
        <f t="shared" si="49"/>
        <v>0</v>
      </c>
      <c r="R126" s="16">
        <f t="shared" si="50"/>
        <v>20</v>
      </c>
      <c r="S126" s="15">
        <f t="shared" si="52"/>
        <v>20</v>
      </c>
    </row>
    <row r="127" spans="1:21" s="27" customFormat="1">
      <c r="A127" s="7" t="s">
        <v>91</v>
      </c>
      <c r="B127" s="8" t="s">
        <v>63</v>
      </c>
      <c r="C127" s="9">
        <v>2</v>
      </c>
      <c r="D127" s="8" t="s">
        <v>43</v>
      </c>
      <c r="E127" s="14" t="s">
        <v>95</v>
      </c>
      <c r="F127" s="24">
        <v>7</v>
      </c>
      <c r="G127" s="11" t="s">
        <v>36</v>
      </c>
      <c r="H127" s="9"/>
      <c r="I127" s="9">
        <v>6</v>
      </c>
      <c r="J127" s="9">
        <v>10</v>
      </c>
      <c r="K127" s="9">
        <f t="shared" si="48"/>
        <v>5</v>
      </c>
      <c r="L127" s="9"/>
      <c r="M127" s="9">
        <v>30</v>
      </c>
      <c r="N127" s="12"/>
      <c r="O127" s="13">
        <f t="shared" si="51"/>
        <v>5</v>
      </c>
      <c r="P127" s="14"/>
      <c r="Q127" s="15">
        <f t="shared" si="49"/>
        <v>0</v>
      </c>
      <c r="R127" s="16">
        <f t="shared" si="50"/>
        <v>20</v>
      </c>
      <c r="S127" s="15">
        <f t="shared" si="52"/>
        <v>20</v>
      </c>
    </row>
    <row r="128" spans="1:21" s="27" customFormat="1">
      <c r="A128" s="7"/>
      <c r="B128" s="8"/>
      <c r="C128" s="9"/>
      <c r="D128" s="37"/>
      <c r="E128" s="14"/>
      <c r="F128" s="11"/>
      <c r="G128" s="11"/>
      <c r="H128" s="9"/>
      <c r="I128" s="9"/>
      <c r="J128" s="9"/>
      <c r="K128" s="9"/>
      <c r="L128" s="9"/>
      <c r="M128" s="9"/>
      <c r="N128" s="12"/>
      <c r="O128" s="13"/>
      <c r="P128" s="14"/>
      <c r="Q128" s="15"/>
      <c r="R128" s="15" t="s">
        <v>106</v>
      </c>
      <c r="S128" s="15">
        <f>SUM(S121:S127)</f>
        <v>180</v>
      </c>
    </row>
    <row r="129" spans="1:21" s="27" customFormat="1">
      <c r="A129" s="70"/>
      <c r="B129" s="71"/>
      <c r="C129" s="72"/>
      <c r="D129" s="73"/>
      <c r="E129" s="74"/>
      <c r="F129" s="75"/>
      <c r="G129" s="75"/>
      <c r="H129" s="72"/>
      <c r="I129" s="72"/>
      <c r="J129" s="72"/>
      <c r="K129" s="72"/>
      <c r="L129" s="72"/>
      <c r="M129" s="72"/>
      <c r="N129" s="76"/>
      <c r="O129" s="77"/>
      <c r="P129" s="74"/>
      <c r="Q129" s="78"/>
      <c r="R129" s="78"/>
      <c r="S129" s="78"/>
      <c r="T129" s="79"/>
      <c r="U129" s="80"/>
    </row>
    <row r="130" spans="1:21" s="27" customFormat="1">
      <c r="A130" s="7"/>
      <c r="B130" s="8"/>
      <c r="C130" s="9"/>
      <c r="D130" s="8"/>
      <c r="E130" s="14"/>
      <c r="F130" s="24"/>
      <c r="G130" s="2"/>
      <c r="H130" s="9"/>
      <c r="I130" s="9"/>
      <c r="J130" s="9"/>
      <c r="K130" s="9"/>
      <c r="L130" s="9"/>
      <c r="M130" s="9"/>
      <c r="N130" s="12"/>
      <c r="O130" s="13"/>
      <c r="P130" s="14"/>
      <c r="Q130" s="15"/>
      <c r="R130" s="16"/>
      <c r="S130" s="15"/>
      <c r="T130" s="55"/>
      <c r="U130" s="56"/>
    </row>
    <row r="131" spans="1:21" s="28" customFormat="1" ht="25.5">
      <c r="A131" s="3" t="s">
        <v>14</v>
      </c>
      <c r="B131" s="3" t="s">
        <v>15</v>
      </c>
      <c r="C131" s="4" t="s">
        <v>0</v>
      </c>
      <c r="D131" s="3" t="s">
        <v>16</v>
      </c>
      <c r="E131" s="3" t="s">
        <v>17</v>
      </c>
      <c r="F131" s="3" t="s">
        <v>18</v>
      </c>
      <c r="G131" s="3" t="s">
        <v>19</v>
      </c>
      <c r="H131" s="4" t="s">
        <v>1</v>
      </c>
      <c r="I131" s="3" t="s">
        <v>20</v>
      </c>
      <c r="J131" s="3" t="s">
        <v>21</v>
      </c>
      <c r="K131" s="4" t="s">
        <v>2</v>
      </c>
      <c r="L131" s="3" t="s">
        <v>32</v>
      </c>
      <c r="M131" s="3" t="s">
        <v>33</v>
      </c>
      <c r="N131" s="5" t="s">
        <v>3</v>
      </c>
      <c r="O131" s="5" t="s">
        <v>4</v>
      </c>
      <c r="P131" s="4" t="s">
        <v>31</v>
      </c>
      <c r="Q131" s="3" t="s">
        <v>5</v>
      </c>
      <c r="R131" s="3" t="s">
        <v>6</v>
      </c>
      <c r="S131" s="6" t="s">
        <v>7</v>
      </c>
      <c r="T131" s="53" t="s">
        <v>104</v>
      </c>
      <c r="U131" s="54" t="s">
        <v>105</v>
      </c>
    </row>
    <row r="132" spans="1:21" s="27" customFormat="1">
      <c r="A132" s="10"/>
      <c r="B132" s="8" t="s">
        <v>64</v>
      </c>
      <c r="D132" s="8" t="s">
        <v>41</v>
      </c>
      <c r="E132" s="14" t="s">
        <v>111</v>
      </c>
      <c r="F132" s="11">
        <v>4</v>
      </c>
      <c r="G132" s="11" t="s">
        <v>71</v>
      </c>
      <c r="H132" s="9"/>
      <c r="I132" s="9">
        <v>1</v>
      </c>
      <c r="J132" s="9">
        <v>15</v>
      </c>
      <c r="K132" s="9">
        <f t="shared" ref="K132:K138" si="53">J132-I132+1</f>
        <v>15</v>
      </c>
      <c r="L132" s="9">
        <v>30</v>
      </c>
      <c r="M132" s="9"/>
      <c r="N132" s="12">
        <f>L132/K132</f>
        <v>2</v>
      </c>
      <c r="O132" s="13">
        <f>M132/6</f>
        <v>0</v>
      </c>
      <c r="P132" s="14"/>
      <c r="Q132" s="15">
        <f t="shared" ref="Q132:Q138" si="54">IF(K132=0,0,L132)</f>
        <v>30</v>
      </c>
      <c r="R132" s="16">
        <f t="shared" ref="R132:R138" si="55">IF(K132=0,0,M132/1.5)</f>
        <v>0</v>
      </c>
      <c r="S132" s="15">
        <f>P132+Q132+R132</f>
        <v>30</v>
      </c>
    </row>
    <row r="133" spans="1:21" s="27" customFormat="1">
      <c r="A133" s="7"/>
      <c r="B133" s="8" t="s">
        <v>64</v>
      </c>
      <c r="C133" s="9"/>
      <c r="D133" s="8" t="s">
        <v>41</v>
      </c>
      <c r="E133" s="14" t="s">
        <v>22</v>
      </c>
      <c r="F133" s="11">
        <v>3</v>
      </c>
      <c r="G133" s="11" t="s">
        <v>71</v>
      </c>
      <c r="H133" s="9"/>
      <c r="I133" s="9">
        <v>1</v>
      </c>
      <c r="J133" s="9">
        <v>15</v>
      </c>
      <c r="K133" s="9">
        <f t="shared" si="53"/>
        <v>15</v>
      </c>
      <c r="L133" s="9">
        <v>30</v>
      </c>
      <c r="M133" s="9"/>
      <c r="N133" s="12">
        <f>L133/K133</f>
        <v>2</v>
      </c>
      <c r="O133" s="13">
        <f t="shared" ref="O133:O138" si="56">M133/6</f>
        <v>0</v>
      </c>
      <c r="P133" s="14"/>
      <c r="Q133" s="15">
        <f t="shared" si="54"/>
        <v>30</v>
      </c>
      <c r="R133" s="16">
        <f t="shared" si="55"/>
        <v>0</v>
      </c>
      <c r="S133" s="15">
        <f t="shared" ref="S133:S138" si="57">P133+Q133+R133</f>
        <v>30</v>
      </c>
    </row>
    <row r="134" spans="1:21" s="27" customFormat="1">
      <c r="A134" s="7"/>
      <c r="B134" s="8" t="s">
        <v>64</v>
      </c>
      <c r="C134" s="9"/>
      <c r="D134" s="8" t="s">
        <v>27</v>
      </c>
      <c r="E134" s="14" t="s">
        <v>113</v>
      </c>
      <c r="F134" s="24">
        <v>4</v>
      </c>
      <c r="G134" s="11" t="s">
        <v>73</v>
      </c>
      <c r="H134" s="9"/>
      <c r="I134" s="9">
        <v>1</v>
      </c>
      <c r="J134" s="9">
        <v>15</v>
      </c>
      <c r="K134" s="9">
        <f t="shared" si="53"/>
        <v>15</v>
      </c>
      <c r="L134" s="9">
        <v>30</v>
      </c>
      <c r="M134" s="9"/>
      <c r="N134" s="12">
        <f>L134/K134</f>
        <v>2</v>
      </c>
      <c r="O134" s="13">
        <f t="shared" si="56"/>
        <v>0</v>
      </c>
      <c r="P134" s="14"/>
      <c r="Q134" s="15">
        <f t="shared" si="54"/>
        <v>30</v>
      </c>
      <c r="R134" s="16">
        <f t="shared" si="55"/>
        <v>0</v>
      </c>
      <c r="S134" s="15">
        <f t="shared" si="57"/>
        <v>30</v>
      </c>
    </row>
    <row r="135" spans="1:21" s="27" customFormat="1">
      <c r="A135" s="7"/>
      <c r="B135" s="8" t="s">
        <v>64</v>
      </c>
      <c r="C135" s="9"/>
      <c r="D135" s="8" t="s">
        <v>48</v>
      </c>
      <c r="E135" s="14" t="s">
        <v>96</v>
      </c>
      <c r="F135" s="24">
        <v>4</v>
      </c>
      <c r="G135" s="11" t="s">
        <v>72</v>
      </c>
      <c r="H135" s="9"/>
      <c r="I135" s="9">
        <v>1</v>
      </c>
      <c r="J135" s="9">
        <v>15</v>
      </c>
      <c r="K135" s="9">
        <f t="shared" si="53"/>
        <v>15</v>
      </c>
      <c r="L135" s="9">
        <v>30</v>
      </c>
      <c r="M135" s="9"/>
      <c r="N135" s="12">
        <f>L135/K135</f>
        <v>2</v>
      </c>
      <c r="O135" s="13">
        <f t="shared" si="56"/>
        <v>0</v>
      </c>
      <c r="P135" s="14"/>
      <c r="Q135" s="15">
        <f t="shared" si="54"/>
        <v>30</v>
      </c>
      <c r="R135" s="16">
        <f t="shared" si="55"/>
        <v>0</v>
      </c>
      <c r="S135" s="15">
        <f t="shared" si="57"/>
        <v>30</v>
      </c>
    </row>
    <row r="136" spans="1:21" s="27" customFormat="1">
      <c r="A136" s="7" t="s">
        <v>90</v>
      </c>
      <c r="B136" s="8" t="s">
        <v>64</v>
      </c>
      <c r="C136" s="9"/>
      <c r="D136" s="8" t="s">
        <v>103</v>
      </c>
      <c r="E136" s="14" t="s">
        <v>95</v>
      </c>
      <c r="F136" s="24">
        <v>5</v>
      </c>
      <c r="G136" s="11" t="s">
        <v>35</v>
      </c>
      <c r="H136" s="9"/>
      <c r="I136" s="9">
        <v>6</v>
      </c>
      <c r="J136" s="9">
        <v>10</v>
      </c>
      <c r="K136" s="9">
        <f t="shared" si="53"/>
        <v>5</v>
      </c>
      <c r="L136" s="9"/>
      <c r="M136" s="9">
        <v>30</v>
      </c>
      <c r="N136" s="12"/>
      <c r="O136" s="13">
        <f t="shared" si="56"/>
        <v>5</v>
      </c>
      <c r="P136" s="14"/>
      <c r="Q136" s="15">
        <f t="shared" si="54"/>
        <v>0</v>
      </c>
      <c r="R136" s="16">
        <f t="shared" si="55"/>
        <v>20</v>
      </c>
      <c r="S136" s="15">
        <f t="shared" si="57"/>
        <v>20</v>
      </c>
    </row>
    <row r="137" spans="1:21" s="27" customFormat="1">
      <c r="A137" s="7" t="s">
        <v>91</v>
      </c>
      <c r="B137" s="8" t="s">
        <v>64</v>
      </c>
      <c r="C137" s="9">
        <v>1</v>
      </c>
      <c r="D137" s="8" t="s">
        <v>43</v>
      </c>
      <c r="E137" s="14" t="s">
        <v>95</v>
      </c>
      <c r="F137" s="24">
        <v>5</v>
      </c>
      <c r="G137" s="11" t="s">
        <v>35</v>
      </c>
      <c r="H137" s="9"/>
      <c r="I137" s="9">
        <v>1</v>
      </c>
      <c r="J137" s="9">
        <v>5</v>
      </c>
      <c r="K137" s="9">
        <f>J137-I137+1</f>
        <v>5</v>
      </c>
      <c r="L137" s="9"/>
      <c r="M137" s="9">
        <v>30</v>
      </c>
      <c r="N137" s="12"/>
      <c r="O137" s="13">
        <f t="shared" si="56"/>
        <v>5</v>
      </c>
      <c r="P137" s="14"/>
      <c r="Q137" s="15">
        <f t="shared" si="54"/>
        <v>0</v>
      </c>
      <c r="R137" s="16">
        <f>IF(K137=0,0,M137/1.5)</f>
        <v>20</v>
      </c>
      <c r="S137" s="15">
        <f t="shared" si="57"/>
        <v>20</v>
      </c>
    </row>
    <row r="138" spans="1:21" s="27" customFormat="1">
      <c r="A138" s="7" t="s">
        <v>91</v>
      </c>
      <c r="B138" s="8" t="s">
        <v>64</v>
      </c>
      <c r="C138" s="9">
        <v>2</v>
      </c>
      <c r="D138" s="8" t="s">
        <v>43</v>
      </c>
      <c r="E138" s="14" t="s">
        <v>95</v>
      </c>
      <c r="F138" s="24">
        <v>5</v>
      </c>
      <c r="G138" s="11" t="s">
        <v>36</v>
      </c>
      <c r="H138" s="9"/>
      <c r="I138" s="9">
        <v>1</v>
      </c>
      <c r="J138" s="9">
        <v>5</v>
      </c>
      <c r="K138" s="9">
        <f t="shared" si="53"/>
        <v>5</v>
      </c>
      <c r="L138" s="9"/>
      <c r="M138" s="9">
        <v>30</v>
      </c>
      <c r="N138" s="12"/>
      <c r="O138" s="13">
        <f t="shared" si="56"/>
        <v>5</v>
      </c>
      <c r="P138" s="14"/>
      <c r="Q138" s="15">
        <f t="shared" si="54"/>
        <v>0</v>
      </c>
      <c r="R138" s="16">
        <f t="shared" si="55"/>
        <v>20</v>
      </c>
      <c r="S138" s="15">
        <f t="shared" si="57"/>
        <v>20</v>
      </c>
    </row>
    <row r="139" spans="1:21" s="27" customFormat="1">
      <c r="A139" s="7"/>
      <c r="B139" s="8"/>
      <c r="C139" s="9"/>
      <c r="D139" s="8"/>
      <c r="E139" s="14"/>
      <c r="F139" s="24"/>
      <c r="G139" s="11"/>
      <c r="H139" s="9"/>
      <c r="I139" s="9"/>
      <c r="J139" s="9"/>
      <c r="K139" s="9"/>
      <c r="L139" s="9"/>
      <c r="M139" s="9"/>
      <c r="N139" s="12"/>
      <c r="O139" s="13"/>
      <c r="P139" s="14"/>
      <c r="Q139" s="15"/>
      <c r="R139" s="15" t="s">
        <v>106</v>
      </c>
      <c r="S139" s="15">
        <f>SUM(S132:S138)</f>
        <v>180</v>
      </c>
      <c r="T139" s="55"/>
      <c r="U139" s="56"/>
    </row>
    <row r="140" spans="1:21" s="27" customFormat="1">
      <c r="A140" s="70"/>
      <c r="B140" s="71"/>
      <c r="C140" s="72"/>
      <c r="D140" s="73"/>
      <c r="E140" s="74"/>
      <c r="F140" s="75"/>
      <c r="G140" s="75"/>
      <c r="H140" s="72"/>
      <c r="I140" s="72"/>
      <c r="J140" s="72"/>
      <c r="K140" s="72"/>
      <c r="L140" s="72"/>
      <c r="M140" s="72"/>
      <c r="N140" s="76"/>
      <c r="O140" s="77"/>
      <c r="P140" s="74"/>
      <c r="Q140" s="78"/>
      <c r="R140" s="78"/>
      <c r="S140" s="78"/>
      <c r="T140" s="79"/>
      <c r="U140" s="80"/>
    </row>
    <row r="141" spans="1:21" s="28" customFormat="1" ht="25.5">
      <c r="A141" s="3" t="s">
        <v>14</v>
      </c>
      <c r="B141" s="3" t="s">
        <v>15</v>
      </c>
      <c r="C141" s="4" t="s">
        <v>0</v>
      </c>
      <c r="D141" s="3" t="s">
        <v>16</v>
      </c>
      <c r="E141" s="3" t="s">
        <v>17</v>
      </c>
      <c r="F141" s="3" t="s">
        <v>18</v>
      </c>
      <c r="G141" s="3" t="s">
        <v>19</v>
      </c>
      <c r="H141" s="4" t="s">
        <v>1</v>
      </c>
      <c r="I141" s="3" t="s">
        <v>20</v>
      </c>
      <c r="J141" s="3" t="s">
        <v>21</v>
      </c>
      <c r="K141" s="4" t="s">
        <v>2</v>
      </c>
      <c r="L141" s="3" t="s">
        <v>32</v>
      </c>
      <c r="M141" s="3" t="s">
        <v>33</v>
      </c>
      <c r="N141" s="5" t="s">
        <v>3</v>
      </c>
      <c r="O141" s="5" t="s">
        <v>4</v>
      </c>
      <c r="P141" s="4" t="s">
        <v>31</v>
      </c>
      <c r="Q141" s="3" t="s">
        <v>5</v>
      </c>
      <c r="R141" s="3" t="s">
        <v>6</v>
      </c>
      <c r="S141" s="6" t="s">
        <v>7</v>
      </c>
      <c r="T141" s="53" t="s">
        <v>104</v>
      </c>
      <c r="U141" s="54" t="s">
        <v>105</v>
      </c>
    </row>
    <row r="142" spans="1:21" s="27" customFormat="1">
      <c r="A142" s="7"/>
      <c r="B142" s="8" t="s">
        <v>65</v>
      </c>
      <c r="C142" s="9"/>
      <c r="D142" s="8" t="s">
        <v>41</v>
      </c>
      <c r="E142" s="14" t="s">
        <v>22</v>
      </c>
      <c r="F142" s="11">
        <v>3</v>
      </c>
      <c r="G142" s="11" t="s">
        <v>73</v>
      </c>
      <c r="H142" s="9"/>
      <c r="I142" s="9">
        <v>1</v>
      </c>
      <c r="J142" s="9">
        <v>15</v>
      </c>
      <c r="K142" s="9">
        <f t="shared" ref="K142:K148" si="58">J142-I142+1</f>
        <v>15</v>
      </c>
      <c r="L142" s="9">
        <v>30</v>
      </c>
      <c r="M142" s="9"/>
      <c r="N142" s="12">
        <f>L142/K142</f>
        <v>2</v>
      </c>
      <c r="O142" s="13">
        <f>M142/6</f>
        <v>0</v>
      </c>
      <c r="P142" s="14"/>
      <c r="Q142" s="15">
        <f>IF(K142=0,0,L142)</f>
        <v>30</v>
      </c>
      <c r="R142" s="16">
        <f t="shared" ref="R142:R148" si="59">IF(K142=0,0,M142/1.5)</f>
        <v>0</v>
      </c>
      <c r="S142" s="15">
        <f t="shared" ref="S142:S148" si="60">P142+Q142+R142</f>
        <v>30</v>
      </c>
    </row>
    <row r="143" spans="1:21" s="27" customFormat="1">
      <c r="A143" s="7"/>
      <c r="B143" s="8" t="s">
        <v>65</v>
      </c>
      <c r="C143" s="9"/>
      <c r="D143" s="8" t="s">
        <v>58</v>
      </c>
      <c r="E143" s="14" t="s">
        <v>111</v>
      </c>
      <c r="F143" s="11">
        <v>5</v>
      </c>
      <c r="G143" s="11" t="s">
        <v>73</v>
      </c>
      <c r="H143" s="9"/>
      <c r="I143" s="9">
        <v>1</v>
      </c>
      <c r="J143" s="9">
        <v>15</v>
      </c>
      <c r="K143" s="9">
        <f t="shared" si="58"/>
        <v>15</v>
      </c>
      <c r="L143" s="9">
        <v>30</v>
      </c>
      <c r="M143" s="9"/>
      <c r="N143" s="12">
        <f>L143/K143</f>
        <v>2</v>
      </c>
      <c r="O143" s="13">
        <f t="shared" ref="O143:O148" si="61">M143/6</f>
        <v>0</v>
      </c>
      <c r="P143" s="14"/>
      <c r="Q143" s="15">
        <f>IF(K143=0,0,L143)</f>
        <v>30</v>
      </c>
      <c r="R143" s="16">
        <f t="shared" si="59"/>
        <v>0</v>
      </c>
      <c r="S143" s="15">
        <f t="shared" si="60"/>
        <v>30</v>
      </c>
    </row>
    <row r="144" spans="1:21" s="27" customFormat="1">
      <c r="A144" s="7"/>
      <c r="B144" s="8" t="s">
        <v>65</v>
      </c>
      <c r="C144" s="9"/>
      <c r="D144" s="8" t="s">
        <v>27</v>
      </c>
      <c r="E144" s="14" t="s">
        <v>113</v>
      </c>
      <c r="F144" s="24">
        <v>5</v>
      </c>
      <c r="G144" s="11" t="s">
        <v>72</v>
      </c>
      <c r="H144" s="9"/>
      <c r="I144" s="9">
        <v>1</v>
      </c>
      <c r="J144" s="9">
        <v>15</v>
      </c>
      <c r="K144" s="9">
        <f t="shared" si="58"/>
        <v>15</v>
      </c>
      <c r="L144" s="9">
        <v>30</v>
      </c>
      <c r="M144" s="9"/>
      <c r="N144" s="12">
        <f>L144/K144</f>
        <v>2</v>
      </c>
      <c r="O144" s="13">
        <f t="shared" si="61"/>
        <v>0</v>
      </c>
      <c r="P144" s="14"/>
      <c r="Q144" s="15">
        <f>IF(K144=0,0,L144)</f>
        <v>30</v>
      </c>
      <c r="R144" s="16">
        <f t="shared" si="59"/>
        <v>0</v>
      </c>
      <c r="S144" s="15">
        <f t="shared" si="60"/>
        <v>30</v>
      </c>
    </row>
    <row r="145" spans="1:29" s="27" customFormat="1">
      <c r="A145" s="7"/>
      <c r="B145" s="8" t="s">
        <v>65</v>
      </c>
      <c r="C145" s="9"/>
      <c r="D145" s="8" t="s">
        <v>48</v>
      </c>
      <c r="E145" s="14" t="s">
        <v>96</v>
      </c>
      <c r="F145" s="24">
        <v>5</v>
      </c>
      <c r="G145" s="11" t="s">
        <v>71</v>
      </c>
      <c r="H145" s="9"/>
      <c r="I145" s="9">
        <v>1</v>
      </c>
      <c r="J145" s="9">
        <v>15</v>
      </c>
      <c r="K145" s="9">
        <f t="shared" si="58"/>
        <v>15</v>
      </c>
      <c r="L145" s="9">
        <v>30</v>
      </c>
      <c r="M145" s="9"/>
      <c r="N145" s="12">
        <f>L145/K145</f>
        <v>2</v>
      </c>
      <c r="O145" s="13">
        <f t="shared" si="61"/>
        <v>0</v>
      </c>
      <c r="P145" s="14"/>
      <c r="Q145" s="15">
        <f>IF(K145=0,0,L145)</f>
        <v>30</v>
      </c>
      <c r="R145" s="16">
        <f t="shared" si="59"/>
        <v>0</v>
      </c>
      <c r="S145" s="15">
        <f t="shared" si="60"/>
        <v>30</v>
      </c>
    </row>
    <row r="146" spans="1:29" s="27" customFormat="1">
      <c r="A146" s="7" t="s">
        <v>90</v>
      </c>
      <c r="B146" s="8" t="s">
        <v>65</v>
      </c>
      <c r="C146" s="9"/>
      <c r="D146" s="8" t="s">
        <v>103</v>
      </c>
      <c r="E146" s="14" t="s">
        <v>95</v>
      </c>
      <c r="F146" s="24">
        <v>6</v>
      </c>
      <c r="G146" s="11" t="s">
        <v>35</v>
      </c>
      <c r="H146" s="9"/>
      <c r="I146" s="9">
        <v>6</v>
      </c>
      <c r="J146" s="9">
        <v>10</v>
      </c>
      <c r="K146" s="9">
        <f t="shared" si="58"/>
        <v>5</v>
      </c>
      <c r="L146" s="9"/>
      <c r="M146" s="9">
        <v>30</v>
      </c>
      <c r="N146" s="12"/>
      <c r="O146" s="13">
        <f t="shared" si="61"/>
        <v>5</v>
      </c>
      <c r="P146" s="14"/>
      <c r="Q146" s="15"/>
      <c r="R146" s="16">
        <f t="shared" si="59"/>
        <v>20</v>
      </c>
      <c r="S146" s="15">
        <f t="shared" si="60"/>
        <v>20</v>
      </c>
    </row>
    <row r="147" spans="1:29" s="27" customFormat="1">
      <c r="A147" s="7" t="s">
        <v>91</v>
      </c>
      <c r="B147" s="8" t="s">
        <v>65</v>
      </c>
      <c r="C147" s="9">
        <v>1</v>
      </c>
      <c r="D147" s="8" t="s">
        <v>30</v>
      </c>
      <c r="E147" s="14" t="s">
        <v>95</v>
      </c>
      <c r="F147" s="24">
        <v>6</v>
      </c>
      <c r="G147" s="11" t="s">
        <v>35</v>
      </c>
      <c r="H147" s="9"/>
      <c r="I147" s="9">
        <v>1</v>
      </c>
      <c r="J147" s="9">
        <v>5</v>
      </c>
      <c r="K147" s="9">
        <f t="shared" si="58"/>
        <v>5</v>
      </c>
      <c r="L147" s="9"/>
      <c r="M147" s="9">
        <v>30</v>
      </c>
      <c r="N147" s="12"/>
      <c r="O147" s="13">
        <f t="shared" si="61"/>
        <v>5</v>
      </c>
      <c r="P147" s="14"/>
      <c r="Q147" s="15"/>
      <c r="R147" s="16">
        <f t="shared" si="59"/>
        <v>20</v>
      </c>
      <c r="S147" s="15">
        <f t="shared" si="60"/>
        <v>20</v>
      </c>
    </row>
    <row r="148" spans="1:29" s="27" customFormat="1">
      <c r="A148" s="7" t="s">
        <v>91</v>
      </c>
      <c r="B148" s="8" t="s">
        <v>65</v>
      </c>
      <c r="C148" s="9">
        <v>2</v>
      </c>
      <c r="D148" s="8" t="s">
        <v>39</v>
      </c>
      <c r="E148" s="14" t="s">
        <v>95</v>
      </c>
      <c r="F148" s="24">
        <v>6</v>
      </c>
      <c r="G148" s="11" t="s">
        <v>36</v>
      </c>
      <c r="H148" s="9"/>
      <c r="I148" s="9">
        <v>1</v>
      </c>
      <c r="J148" s="9">
        <v>5</v>
      </c>
      <c r="K148" s="9">
        <f t="shared" si="58"/>
        <v>5</v>
      </c>
      <c r="L148" s="9"/>
      <c r="M148" s="9">
        <v>30</v>
      </c>
      <c r="N148" s="12"/>
      <c r="O148" s="13">
        <f t="shared" si="61"/>
        <v>5</v>
      </c>
      <c r="P148" s="14"/>
      <c r="Q148" s="15"/>
      <c r="R148" s="16">
        <f t="shared" si="59"/>
        <v>20</v>
      </c>
      <c r="S148" s="15">
        <f t="shared" si="60"/>
        <v>20</v>
      </c>
    </row>
    <row r="149" spans="1:29" s="27" customFormat="1">
      <c r="A149" s="7"/>
      <c r="B149" s="8"/>
      <c r="C149" s="9"/>
      <c r="D149" s="8"/>
      <c r="E149" s="14"/>
      <c r="F149" s="24"/>
      <c r="G149" s="11"/>
      <c r="H149" s="9"/>
      <c r="I149" s="9"/>
      <c r="J149" s="9"/>
      <c r="K149" s="9"/>
      <c r="L149" s="9"/>
      <c r="M149" s="9"/>
      <c r="N149" s="12"/>
      <c r="O149" s="13"/>
      <c r="P149" s="14"/>
      <c r="Q149" s="15"/>
      <c r="R149" s="15" t="s">
        <v>106</v>
      </c>
      <c r="S149" s="15">
        <f>SUM(S142:S148)</f>
        <v>180</v>
      </c>
      <c r="T149" s="55"/>
      <c r="U149" s="56"/>
    </row>
    <row r="150" spans="1:29" s="27" customFormat="1">
      <c r="A150" s="70"/>
      <c r="B150" s="71"/>
      <c r="C150" s="72"/>
      <c r="D150" s="73"/>
      <c r="E150" s="74"/>
      <c r="F150" s="75"/>
      <c r="G150" s="75"/>
      <c r="H150" s="72"/>
      <c r="I150" s="72"/>
      <c r="J150" s="72"/>
      <c r="K150" s="72"/>
      <c r="L150" s="72"/>
      <c r="M150" s="72"/>
      <c r="N150" s="76"/>
      <c r="O150" s="77"/>
      <c r="P150" s="74"/>
      <c r="Q150" s="78"/>
      <c r="R150" s="78"/>
      <c r="S150" s="78"/>
      <c r="T150" s="79"/>
      <c r="U150" s="80"/>
    </row>
    <row r="151" spans="1:29" s="28" customFormat="1" ht="25.5">
      <c r="A151" s="3" t="s">
        <v>14</v>
      </c>
      <c r="B151" s="3" t="s">
        <v>15</v>
      </c>
      <c r="C151" s="4" t="s">
        <v>0</v>
      </c>
      <c r="D151" s="3" t="s">
        <v>16</v>
      </c>
      <c r="E151" s="3" t="s">
        <v>17</v>
      </c>
      <c r="F151" s="3" t="s">
        <v>18</v>
      </c>
      <c r="G151" s="3" t="s">
        <v>19</v>
      </c>
      <c r="H151" s="4" t="s">
        <v>1</v>
      </c>
      <c r="I151" s="3" t="s">
        <v>20</v>
      </c>
      <c r="J151" s="3" t="s">
        <v>21</v>
      </c>
      <c r="K151" s="4" t="s">
        <v>2</v>
      </c>
      <c r="L151" s="3" t="s">
        <v>32</v>
      </c>
      <c r="M151" s="3" t="s">
        <v>33</v>
      </c>
      <c r="N151" s="5" t="s">
        <v>3</v>
      </c>
      <c r="O151" s="5" t="s">
        <v>4</v>
      </c>
      <c r="P151" s="4" t="s">
        <v>31</v>
      </c>
      <c r="Q151" s="3" t="s">
        <v>5</v>
      </c>
      <c r="R151" s="3" t="s">
        <v>6</v>
      </c>
      <c r="S151" s="6" t="s">
        <v>7</v>
      </c>
      <c r="T151" s="53" t="s">
        <v>104</v>
      </c>
      <c r="U151" s="54" t="s">
        <v>105</v>
      </c>
    </row>
    <row r="152" spans="1:29" s="27" customFormat="1">
      <c r="A152" s="10"/>
      <c r="B152" s="8" t="s">
        <v>66</v>
      </c>
      <c r="D152" s="8" t="s">
        <v>58</v>
      </c>
      <c r="E152" s="14" t="s">
        <v>111</v>
      </c>
      <c r="F152" s="11">
        <v>3</v>
      </c>
      <c r="G152" s="87" t="s">
        <v>71</v>
      </c>
      <c r="H152" s="9"/>
      <c r="I152" s="9">
        <v>1</v>
      </c>
      <c r="J152" s="9">
        <v>15</v>
      </c>
      <c r="K152" s="9">
        <f t="shared" ref="K152:K158" si="62">J152-I152+1</f>
        <v>15</v>
      </c>
      <c r="L152" s="9">
        <v>30</v>
      </c>
      <c r="M152" s="9"/>
      <c r="N152" s="12">
        <f>L152/K152</f>
        <v>2</v>
      </c>
      <c r="O152" s="13">
        <f>M152/6</f>
        <v>0</v>
      </c>
      <c r="P152" s="14"/>
      <c r="Q152" s="15">
        <f>IF(K152=0,0,L152)</f>
        <v>30</v>
      </c>
      <c r="R152" s="16">
        <f>IF(K152=0,0,M152/1.5)</f>
        <v>0</v>
      </c>
      <c r="S152" s="15">
        <f t="shared" ref="S152:S158" si="63">P152+Q152+R152</f>
        <v>30</v>
      </c>
    </row>
    <row r="153" spans="1:29" s="27" customFormat="1">
      <c r="A153" s="7"/>
      <c r="B153" s="14" t="s">
        <v>66</v>
      </c>
      <c r="C153" s="9"/>
      <c r="D153" s="8" t="s">
        <v>29</v>
      </c>
      <c r="E153" s="14" t="s">
        <v>22</v>
      </c>
      <c r="F153" s="11">
        <v>3</v>
      </c>
      <c r="G153" s="87" t="s">
        <v>72</v>
      </c>
      <c r="H153" s="9"/>
      <c r="I153" s="9">
        <v>1</v>
      </c>
      <c r="J153" s="9">
        <v>15</v>
      </c>
      <c r="K153" s="9">
        <f t="shared" si="62"/>
        <v>15</v>
      </c>
      <c r="L153" s="9">
        <v>30</v>
      </c>
      <c r="M153" s="9"/>
      <c r="N153" s="12">
        <f>L153/K153</f>
        <v>2</v>
      </c>
      <c r="O153" s="13">
        <f t="shared" ref="O153:O158" si="64">M153/6</f>
        <v>0</v>
      </c>
      <c r="P153" s="14"/>
      <c r="Q153" s="15">
        <f>IF(K153=0,0,L153)</f>
        <v>30</v>
      </c>
      <c r="R153" s="16">
        <f>IF(K153=0,0,M153/1.5)</f>
        <v>0</v>
      </c>
      <c r="S153" s="15">
        <f t="shared" si="63"/>
        <v>30</v>
      </c>
      <c r="U153" s="7"/>
      <c r="V153" s="11"/>
      <c r="W153" s="11"/>
      <c r="X153" s="9"/>
      <c r="Y153" s="9"/>
      <c r="Z153" s="9"/>
      <c r="AA153" s="9"/>
      <c r="AB153" s="9"/>
      <c r="AC153" s="9"/>
    </row>
    <row r="154" spans="1:29" s="27" customFormat="1">
      <c r="A154" s="7"/>
      <c r="B154" s="8" t="s">
        <v>66</v>
      </c>
      <c r="C154" s="9"/>
      <c r="D154" s="8" t="s">
        <v>27</v>
      </c>
      <c r="E154" s="14" t="s">
        <v>113</v>
      </c>
      <c r="F154" s="24">
        <v>5</v>
      </c>
      <c r="G154" s="11" t="s">
        <v>71</v>
      </c>
      <c r="H154" s="9"/>
      <c r="I154" s="9">
        <v>1</v>
      </c>
      <c r="J154" s="9">
        <v>15</v>
      </c>
      <c r="K154" s="9">
        <f t="shared" si="62"/>
        <v>15</v>
      </c>
      <c r="L154" s="9">
        <v>30</v>
      </c>
      <c r="M154" s="9"/>
      <c r="N154" s="12"/>
      <c r="O154" s="13">
        <f t="shared" si="64"/>
        <v>0</v>
      </c>
      <c r="P154" s="14"/>
      <c r="Q154" s="15">
        <f>IF(K154=0,0,L154)</f>
        <v>30</v>
      </c>
      <c r="R154" s="16"/>
      <c r="S154" s="15">
        <f t="shared" si="63"/>
        <v>30</v>
      </c>
    </row>
    <row r="155" spans="1:29" s="27" customFormat="1">
      <c r="A155" s="7"/>
      <c r="B155" s="8" t="s">
        <v>66</v>
      </c>
      <c r="C155" s="9"/>
      <c r="D155" s="8" t="s">
        <v>48</v>
      </c>
      <c r="E155" s="14" t="s">
        <v>96</v>
      </c>
      <c r="F155" s="24">
        <v>5</v>
      </c>
      <c r="G155" s="11" t="s">
        <v>72</v>
      </c>
      <c r="H155" s="9"/>
      <c r="I155" s="9">
        <v>1</v>
      </c>
      <c r="J155" s="9">
        <v>15</v>
      </c>
      <c r="K155" s="9">
        <f t="shared" si="62"/>
        <v>15</v>
      </c>
      <c r="L155" s="9">
        <v>30</v>
      </c>
      <c r="M155" s="9"/>
      <c r="N155" s="12">
        <f>L155/K155</f>
        <v>2</v>
      </c>
      <c r="O155" s="13">
        <f t="shared" si="64"/>
        <v>0</v>
      </c>
      <c r="P155" s="14"/>
      <c r="Q155" s="15">
        <f>IF(K155=0,0,L155)</f>
        <v>30</v>
      </c>
      <c r="R155" s="16">
        <f>IF(K155=0,0,M155/1.5)</f>
        <v>0</v>
      </c>
      <c r="S155" s="15">
        <f t="shared" si="63"/>
        <v>30</v>
      </c>
    </row>
    <row r="156" spans="1:29" s="27" customFormat="1">
      <c r="A156" s="7" t="s">
        <v>90</v>
      </c>
      <c r="B156" s="8" t="s">
        <v>66</v>
      </c>
      <c r="C156" s="9"/>
      <c r="D156" s="8" t="s">
        <v>103</v>
      </c>
      <c r="E156" s="14" t="s">
        <v>95</v>
      </c>
      <c r="F156" s="24">
        <v>7</v>
      </c>
      <c r="G156" s="11" t="s">
        <v>35</v>
      </c>
      <c r="H156" s="9"/>
      <c r="I156" s="9">
        <v>6</v>
      </c>
      <c r="J156" s="9">
        <v>10</v>
      </c>
      <c r="K156" s="9">
        <f t="shared" si="62"/>
        <v>5</v>
      </c>
      <c r="L156" s="9"/>
      <c r="M156" s="9">
        <v>30</v>
      </c>
      <c r="N156" s="12"/>
      <c r="O156" s="13">
        <f t="shared" si="64"/>
        <v>5</v>
      </c>
      <c r="P156" s="14"/>
      <c r="Q156" s="15"/>
      <c r="R156" s="16">
        <f>IF(K156=0,0,M156/1.5)</f>
        <v>20</v>
      </c>
      <c r="S156" s="15">
        <f t="shared" si="63"/>
        <v>20</v>
      </c>
    </row>
    <row r="157" spans="1:29" s="27" customFormat="1">
      <c r="A157" s="7" t="s">
        <v>91</v>
      </c>
      <c r="B157" s="8" t="s">
        <v>66</v>
      </c>
      <c r="C157" s="9">
        <v>1</v>
      </c>
      <c r="D157" s="8" t="s">
        <v>39</v>
      </c>
      <c r="E157" s="14" t="s">
        <v>95</v>
      </c>
      <c r="F157" s="24">
        <v>7</v>
      </c>
      <c r="G157" s="11" t="s">
        <v>35</v>
      </c>
      <c r="H157" s="9"/>
      <c r="I157" s="9">
        <v>1</v>
      </c>
      <c r="J157" s="9">
        <v>5</v>
      </c>
      <c r="K157" s="9">
        <f t="shared" si="62"/>
        <v>5</v>
      </c>
      <c r="L157" s="9"/>
      <c r="M157" s="9">
        <v>30</v>
      </c>
      <c r="N157" s="12"/>
      <c r="O157" s="13">
        <f t="shared" si="64"/>
        <v>5</v>
      </c>
      <c r="P157" s="14"/>
      <c r="Q157" s="15"/>
      <c r="R157" s="16">
        <f>IF(K157=0,0,M157/1.5)</f>
        <v>20</v>
      </c>
      <c r="S157" s="15">
        <f t="shared" si="63"/>
        <v>20</v>
      </c>
    </row>
    <row r="158" spans="1:29" s="27" customFormat="1">
      <c r="A158" s="7" t="s">
        <v>91</v>
      </c>
      <c r="B158" s="8" t="s">
        <v>66</v>
      </c>
      <c r="C158" s="9">
        <v>2</v>
      </c>
      <c r="D158" s="8" t="s">
        <v>39</v>
      </c>
      <c r="E158" s="14" t="s">
        <v>95</v>
      </c>
      <c r="F158" s="24">
        <v>7</v>
      </c>
      <c r="G158" s="11" t="s">
        <v>36</v>
      </c>
      <c r="H158" s="9"/>
      <c r="I158" s="9">
        <v>1</v>
      </c>
      <c r="J158" s="9">
        <v>5</v>
      </c>
      <c r="K158" s="9">
        <f t="shared" si="62"/>
        <v>5</v>
      </c>
      <c r="L158" s="9"/>
      <c r="M158" s="9">
        <v>30</v>
      </c>
      <c r="N158" s="12"/>
      <c r="O158" s="13">
        <f t="shared" si="64"/>
        <v>5</v>
      </c>
      <c r="P158" s="14"/>
      <c r="Q158" s="15"/>
      <c r="R158" s="16">
        <f>IF(K158=0,0,M158/1.5)</f>
        <v>20</v>
      </c>
      <c r="S158" s="15">
        <f t="shared" si="63"/>
        <v>20</v>
      </c>
    </row>
    <row r="159" spans="1:29" s="27" customFormat="1">
      <c r="A159" s="7"/>
      <c r="B159" s="8"/>
      <c r="C159" s="9"/>
      <c r="D159" s="8"/>
      <c r="E159" s="14"/>
      <c r="F159" s="24"/>
      <c r="G159" s="11"/>
      <c r="H159" s="9"/>
      <c r="I159" s="9"/>
      <c r="J159" s="9"/>
      <c r="K159" s="9"/>
      <c r="L159" s="9"/>
      <c r="M159" s="9"/>
      <c r="N159" s="12"/>
      <c r="O159" s="13"/>
      <c r="P159" s="14"/>
      <c r="Q159" s="15"/>
      <c r="R159" s="15" t="s">
        <v>106</v>
      </c>
      <c r="S159" s="15">
        <f>SUM(S152:S158)</f>
        <v>180</v>
      </c>
      <c r="T159" s="55"/>
      <c r="U159" s="56"/>
    </row>
    <row r="160" spans="1:29" s="27" customFormat="1">
      <c r="A160" s="70"/>
      <c r="B160" s="71"/>
      <c r="C160" s="72"/>
      <c r="D160" s="73"/>
      <c r="E160" s="74"/>
      <c r="F160" s="75"/>
      <c r="G160" s="75"/>
      <c r="H160" s="72"/>
      <c r="I160" s="72"/>
      <c r="J160" s="72"/>
      <c r="K160" s="72"/>
      <c r="L160" s="72"/>
      <c r="M160" s="72"/>
      <c r="N160" s="76"/>
      <c r="O160" s="77"/>
      <c r="P160" s="74"/>
      <c r="Q160" s="78"/>
      <c r="R160" s="78"/>
      <c r="S160" s="78"/>
      <c r="T160" s="79"/>
      <c r="U160" s="80"/>
    </row>
    <row r="161" spans="1:21" s="28" customFormat="1" ht="25.5">
      <c r="A161" s="3" t="s">
        <v>14</v>
      </c>
      <c r="B161" s="3" t="s">
        <v>15</v>
      </c>
      <c r="C161" s="4" t="s">
        <v>0</v>
      </c>
      <c r="D161" s="3" t="s">
        <v>16</v>
      </c>
      <c r="E161" s="3" t="s">
        <v>17</v>
      </c>
      <c r="F161" s="3" t="s">
        <v>18</v>
      </c>
      <c r="G161" s="3" t="s">
        <v>19</v>
      </c>
      <c r="H161" s="4" t="s">
        <v>1</v>
      </c>
      <c r="I161" s="3" t="s">
        <v>20</v>
      </c>
      <c r="J161" s="3" t="s">
        <v>21</v>
      </c>
      <c r="K161" s="4" t="s">
        <v>2</v>
      </c>
      <c r="L161" s="3" t="s">
        <v>32</v>
      </c>
      <c r="M161" s="3" t="s">
        <v>33</v>
      </c>
      <c r="N161" s="5" t="s">
        <v>3</v>
      </c>
      <c r="O161" s="5" t="s">
        <v>4</v>
      </c>
      <c r="P161" s="4" t="s">
        <v>31</v>
      </c>
      <c r="Q161" s="3" t="s">
        <v>5</v>
      </c>
      <c r="R161" s="3" t="s">
        <v>6</v>
      </c>
      <c r="S161" s="6" t="s">
        <v>7</v>
      </c>
      <c r="T161" s="53" t="s">
        <v>104</v>
      </c>
      <c r="U161" s="54" t="s">
        <v>105</v>
      </c>
    </row>
    <row r="162" spans="1:21" s="27" customFormat="1">
      <c r="A162" s="7" t="s">
        <v>91</v>
      </c>
      <c r="B162" s="8" t="s">
        <v>60</v>
      </c>
      <c r="C162" s="9">
        <v>2</v>
      </c>
      <c r="D162" s="8" t="s">
        <v>43</v>
      </c>
      <c r="E162" s="14" t="s">
        <v>97</v>
      </c>
      <c r="F162" s="24">
        <v>2</v>
      </c>
      <c r="G162" s="11" t="s">
        <v>36</v>
      </c>
      <c r="H162" s="9"/>
      <c r="I162" s="9">
        <v>2</v>
      </c>
      <c r="J162" s="9">
        <v>6</v>
      </c>
      <c r="K162" s="9">
        <f>J162-I162+1</f>
        <v>5</v>
      </c>
      <c r="L162" s="9"/>
      <c r="M162" s="9">
        <v>30</v>
      </c>
      <c r="N162" s="12"/>
      <c r="O162" s="13">
        <f>M162/6</f>
        <v>5</v>
      </c>
      <c r="P162" s="14"/>
      <c r="Q162" s="15">
        <f>IF(K162=0,0,L162)</f>
        <v>0</v>
      </c>
      <c r="R162" s="16">
        <f>IF(K162=0,0,M162/1.5)</f>
        <v>20</v>
      </c>
      <c r="S162" s="15">
        <f>P162+Q162+R162</f>
        <v>20</v>
      </c>
    </row>
    <row r="163" spans="1:21" s="40" customFormat="1">
      <c r="A163" s="94" t="s">
        <v>90</v>
      </c>
      <c r="B163" s="38" t="s">
        <v>60</v>
      </c>
      <c r="C163" s="39">
        <v>1</v>
      </c>
      <c r="D163" s="38" t="s">
        <v>103</v>
      </c>
      <c r="E163" s="40" t="s">
        <v>98</v>
      </c>
      <c r="F163" s="39">
        <v>3</v>
      </c>
      <c r="G163" s="41" t="s">
        <v>36</v>
      </c>
      <c r="H163" s="39"/>
      <c r="I163" s="39">
        <v>2</v>
      </c>
      <c r="J163" s="39">
        <v>6</v>
      </c>
      <c r="K163" s="39">
        <f>J163-I163+1</f>
        <v>5</v>
      </c>
      <c r="L163" s="39"/>
      <c r="M163" s="39">
        <v>30</v>
      </c>
      <c r="N163" s="42"/>
      <c r="O163" s="43">
        <f>M163/6</f>
        <v>5</v>
      </c>
      <c r="Q163" s="44">
        <f t="shared" ref="Q163:Q172" si="65">IF(K163=0,0,L163)</f>
        <v>0</v>
      </c>
      <c r="R163" s="95">
        <f t="shared" ref="R163:R172" si="66">IF(K163=0,0,M163/1.5)</f>
        <v>20</v>
      </c>
      <c r="S163" s="44">
        <f>P163+Q163+R163</f>
        <v>20</v>
      </c>
    </row>
    <row r="164" spans="1:21" s="27" customFormat="1">
      <c r="A164" s="7" t="s">
        <v>91</v>
      </c>
      <c r="B164" s="8" t="s">
        <v>60</v>
      </c>
      <c r="C164" s="9">
        <v>1</v>
      </c>
      <c r="D164" s="8" t="s">
        <v>43</v>
      </c>
      <c r="E164" s="14" t="s">
        <v>97</v>
      </c>
      <c r="F164" s="24">
        <v>2</v>
      </c>
      <c r="G164" s="11" t="s">
        <v>35</v>
      </c>
      <c r="H164" s="9"/>
      <c r="I164" s="9">
        <v>2</v>
      </c>
      <c r="J164" s="9">
        <v>6</v>
      </c>
      <c r="K164" s="9">
        <f>J164-I164+1</f>
        <v>5</v>
      </c>
      <c r="L164" s="9"/>
      <c r="M164" s="9">
        <v>30</v>
      </c>
      <c r="N164" s="12"/>
      <c r="O164" s="13">
        <f>M164/6</f>
        <v>5</v>
      </c>
      <c r="P164" s="14"/>
      <c r="Q164" s="15">
        <f t="shared" si="65"/>
        <v>0</v>
      </c>
      <c r="R164" s="16">
        <f t="shared" si="66"/>
        <v>20</v>
      </c>
      <c r="S164" s="15">
        <f>P164+Q164+R164</f>
        <v>20</v>
      </c>
    </row>
    <row r="165" spans="1:21" s="27" customFormat="1">
      <c r="A165" s="7"/>
      <c r="B165" s="8"/>
      <c r="C165" s="9"/>
      <c r="D165" s="8"/>
      <c r="E165" s="14"/>
      <c r="F165" s="24"/>
      <c r="G165" s="11"/>
      <c r="H165" s="9"/>
      <c r="I165" s="9"/>
      <c r="J165" s="9"/>
      <c r="K165" s="9"/>
      <c r="L165" s="9"/>
      <c r="M165" s="9"/>
      <c r="N165" s="12"/>
      <c r="O165" s="13"/>
      <c r="P165" s="14"/>
      <c r="Q165" s="15"/>
      <c r="R165" s="15" t="s">
        <v>106</v>
      </c>
      <c r="S165" s="15">
        <f>SUM(S162:S164)</f>
        <v>60</v>
      </c>
      <c r="T165" s="55"/>
      <c r="U165" s="56"/>
    </row>
    <row r="166" spans="1:21" s="27" customFormat="1">
      <c r="A166" s="70"/>
      <c r="B166" s="71"/>
      <c r="C166" s="72"/>
      <c r="D166" s="73"/>
      <c r="E166" s="74"/>
      <c r="F166" s="75"/>
      <c r="G166" s="75"/>
      <c r="H166" s="72"/>
      <c r="I166" s="72"/>
      <c r="J166" s="72"/>
      <c r="K166" s="72"/>
      <c r="L166" s="72"/>
      <c r="M166" s="72"/>
      <c r="N166" s="76"/>
      <c r="O166" s="77"/>
      <c r="P166" s="74"/>
      <c r="Q166" s="78"/>
      <c r="R166" s="78"/>
      <c r="S166" s="78"/>
      <c r="T166" s="79"/>
      <c r="U166" s="80"/>
    </row>
    <row r="167" spans="1:21" s="27" customFormat="1">
      <c r="A167" s="7"/>
      <c r="B167" s="8"/>
      <c r="C167" s="9"/>
      <c r="D167" s="8"/>
      <c r="E167" s="14"/>
      <c r="F167" s="24"/>
      <c r="G167" s="2"/>
      <c r="H167" s="9"/>
      <c r="I167" s="9"/>
      <c r="J167" s="9"/>
      <c r="K167" s="9"/>
      <c r="L167" s="9"/>
      <c r="M167" s="9"/>
      <c r="N167" s="12"/>
      <c r="O167" s="13"/>
      <c r="P167" s="14"/>
      <c r="Q167" s="15"/>
      <c r="R167" s="16"/>
      <c r="S167" s="15"/>
      <c r="T167" s="55"/>
      <c r="U167" s="56"/>
    </row>
    <row r="168" spans="1:21" s="27" customFormat="1">
      <c r="A168" s="7"/>
      <c r="B168" s="8"/>
      <c r="C168" s="9"/>
      <c r="D168" s="8"/>
      <c r="E168" s="14"/>
      <c r="F168" s="24"/>
      <c r="G168" s="11"/>
      <c r="H168" s="9"/>
      <c r="I168" s="9"/>
      <c r="J168" s="9"/>
      <c r="K168" s="9"/>
      <c r="L168" s="9"/>
      <c r="M168" s="9"/>
      <c r="N168" s="12"/>
      <c r="O168" s="13"/>
      <c r="P168" s="14"/>
      <c r="Q168" s="15"/>
      <c r="R168" s="16"/>
      <c r="S168" s="15"/>
      <c r="T168" s="55"/>
      <c r="U168" s="56"/>
    </row>
    <row r="169" spans="1:21" s="28" customFormat="1" ht="25.5">
      <c r="A169" s="3" t="s">
        <v>14</v>
      </c>
      <c r="B169" s="3" t="s">
        <v>15</v>
      </c>
      <c r="C169" s="4" t="s">
        <v>0</v>
      </c>
      <c r="D169" s="3" t="s">
        <v>16</v>
      </c>
      <c r="E169" s="3" t="s">
        <v>17</v>
      </c>
      <c r="F169" s="3" t="s">
        <v>18</v>
      </c>
      <c r="G169" s="3" t="s">
        <v>19</v>
      </c>
      <c r="H169" s="4" t="s">
        <v>1</v>
      </c>
      <c r="I169" s="3" t="s">
        <v>20</v>
      </c>
      <c r="J169" s="3" t="s">
        <v>21</v>
      </c>
      <c r="K169" s="4" t="s">
        <v>2</v>
      </c>
      <c r="L169" s="3" t="s">
        <v>32</v>
      </c>
      <c r="M169" s="3" t="s">
        <v>33</v>
      </c>
      <c r="N169" s="5" t="s">
        <v>3</v>
      </c>
      <c r="O169" s="5" t="s">
        <v>4</v>
      </c>
      <c r="P169" s="4" t="s">
        <v>31</v>
      </c>
      <c r="Q169" s="3" t="s">
        <v>5</v>
      </c>
      <c r="R169" s="3" t="s">
        <v>6</v>
      </c>
      <c r="S169" s="6" t="s">
        <v>7</v>
      </c>
      <c r="T169" s="53" t="s">
        <v>104</v>
      </c>
      <c r="U169" s="54" t="s">
        <v>105</v>
      </c>
    </row>
    <row r="170" spans="1:21" s="27" customFormat="1">
      <c r="A170" s="7" t="s">
        <v>91</v>
      </c>
      <c r="B170" s="8" t="s">
        <v>61</v>
      </c>
      <c r="C170" s="9">
        <v>1</v>
      </c>
      <c r="D170" s="8" t="s">
        <v>43</v>
      </c>
      <c r="E170" s="14" t="s">
        <v>97</v>
      </c>
      <c r="F170" s="24">
        <v>3</v>
      </c>
      <c r="G170" s="11" t="s">
        <v>35</v>
      </c>
      <c r="H170" s="9"/>
      <c r="I170" s="9">
        <v>2</v>
      </c>
      <c r="J170" s="9">
        <v>6</v>
      </c>
      <c r="K170" s="9">
        <f>J170-I170+1</f>
        <v>5</v>
      </c>
      <c r="L170" s="9"/>
      <c r="M170" s="9">
        <v>30</v>
      </c>
      <c r="N170" s="12"/>
      <c r="O170" s="13">
        <f>M170/6</f>
        <v>5</v>
      </c>
      <c r="P170" s="14"/>
      <c r="Q170" s="15">
        <f t="shared" si="65"/>
        <v>0</v>
      </c>
      <c r="R170" s="16">
        <f t="shared" si="66"/>
        <v>20</v>
      </c>
      <c r="S170" s="15">
        <f>P170+Q170+R170</f>
        <v>20</v>
      </c>
    </row>
    <row r="171" spans="1:21" s="27" customFormat="1">
      <c r="A171" s="7" t="s">
        <v>91</v>
      </c>
      <c r="B171" s="8" t="s">
        <v>61</v>
      </c>
      <c r="C171" s="9">
        <v>2</v>
      </c>
      <c r="D171" s="8" t="s">
        <v>43</v>
      </c>
      <c r="E171" s="14" t="s">
        <v>97</v>
      </c>
      <c r="F171" s="24">
        <v>3</v>
      </c>
      <c r="G171" s="11" t="s">
        <v>36</v>
      </c>
      <c r="H171" s="9"/>
      <c r="I171" s="9">
        <v>2</v>
      </c>
      <c r="J171" s="9">
        <v>6</v>
      </c>
      <c r="K171" s="9">
        <f>J171-I171+1</f>
        <v>5</v>
      </c>
      <c r="L171" s="9"/>
      <c r="M171" s="9">
        <v>30</v>
      </c>
      <c r="N171" s="12"/>
      <c r="O171" s="13">
        <f>M171/6</f>
        <v>5</v>
      </c>
      <c r="P171" s="14"/>
      <c r="Q171" s="15">
        <f t="shared" si="65"/>
        <v>0</v>
      </c>
      <c r="R171" s="16">
        <f t="shared" si="66"/>
        <v>20</v>
      </c>
      <c r="S171" s="15">
        <f>P171+Q171+R171</f>
        <v>20</v>
      </c>
    </row>
    <row r="172" spans="1:21" s="40" customFormat="1">
      <c r="A172" s="94" t="s">
        <v>90</v>
      </c>
      <c r="B172" s="38" t="s">
        <v>61</v>
      </c>
      <c r="C172" s="39"/>
      <c r="D172" s="38" t="s">
        <v>103</v>
      </c>
      <c r="E172" s="40" t="s">
        <v>98</v>
      </c>
      <c r="F172" s="39">
        <v>3</v>
      </c>
      <c r="G172" s="41" t="s">
        <v>36</v>
      </c>
      <c r="H172" s="39"/>
      <c r="I172" s="39">
        <v>2</v>
      </c>
      <c r="J172" s="39">
        <v>6</v>
      </c>
      <c r="K172" s="39">
        <f>J172-I172+1</f>
        <v>5</v>
      </c>
      <c r="L172" s="39"/>
      <c r="M172" s="39">
        <v>30</v>
      </c>
      <c r="N172" s="42"/>
      <c r="O172" s="43">
        <f>M172/6</f>
        <v>5</v>
      </c>
      <c r="Q172" s="44">
        <f t="shared" si="65"/>
        <v>0</v>
      </c>
      <c r="R172" s="95">
        <f t="shared" si="66"/>
        <v>20</v>
      </c>
      <c r="S172" s="44">
        <f>P172+Q172+R172</f>
        <v>20</v>
      </c>
    </row>
    <row r="173" spans="1:21" s="27" customFormat="1">
      <c r="A173" s="7"/>
      <c r="B173" s="8"/>
      <c r="C173" s="9"/>
      <c r="D173" s="8"/>
      <c r="E173" s="14"/>
      <c r="F173" s="24"/>
      <c r="G173" s="11"/>
      <c r="H173" s="9"/>
      <c r="I173" s="9"/>
      <c r="J173" s="9"/>
      <c r="K173" s="9"/>
      <c r="L173" s="9"/>
      <c r="M173" s="9"/>
      <c r="N173" s="12"/>
      <c r="O173" s="13"/>
      <c r="P173" s="14"/>
      <c r="Q173" s="15"/>
      <c r="R173" s="15" t="s">
        <v>106</v>
      </c>
      <c r="S173" s="15">
        <f>SUM(S170:S172)</f>
        <v>60</v>
      </c>
      <c r="T173" s="55"/>
      <c r="U173" s="56"/>
    </row>
    <row r="174" spans="1:21" s="27" customFormat="1">
      <c r="A174" s="70"/>
      <c r="B174" s="71"/>
      <c r="C174" s="72"/>
      <c r="D174" s="73"/>
      <c r="E174" s="74"/>
      <c r="F174" s="75"/>
      <c r="G174" s="75"/>
      <c r="H174" s="72"/>
      <c r="I174" s="72"/>
      <c r="J174" s="72"/>
      <c r="K174" s="72"/>
      <c r="L174" s="72"/>
      <c r="M174" s="72"/>
      <c r="N174" s="76"/>
      <c r="O174" s="77"/>
      <c r="P174" s="74"/>
      <c r="Q174" s="78"/>
      <c r="R174" s="78"/>
      <c r="S174" s="78"/>
      <c r="T174" s="79"/>
      <c r="U174" s="80"/>
    </row>
    <row r="175" spans="1:21" s="27" customFormat="1">
      <c r="A175" s="7"/>
      <c r="B175" s="8"/>
      <c r="C175" s="9"/>
      <c r="D175" s="8"/>
      <c r="E175" s="14"/>
      <c r="F175" s="24"/>
      <c r="G175" s="2"/>
      <c r="H175" s="9"/>
      <c r="I175" s="9"/>
      <c r="J175" s="9"/>
      <c r="K175" s="9"/>
      <c r="L175" s="9"/>
      <c r="M175" s="9"/>
      <c r="N175" s="12"/>
      <c r="O175" s="13"/>
      <c r="P175" s="14"/>
      <c r="Q175" s="15"/>
      <c r="R175" s="16"/>
      <c r="S175" s="15"/>
      <c r="T175" s="55"/>
      <c r="U175" s="56"/>
    </row>
    <row r="176" spans="1:21" s="27" customFormat="1">
      <c r="A176" s="7"/>
      <c r="B176" s="8"/>
      <c r="C176" s="9"/>
      <c r="D176" s="8"/>
      <c r="E176" s="14"/>
      <c r="F176" s="24"/>
      <c r="G176" s="11"/>
      <c r="H176" s="9"/>
      <c r="I176" s="9"/>
      <c r="J176" s="9"/>
      <c r="K176" s="9"/>
      <c r="L176" s="9"/>
      <c r="M176" s="9"/>
      <c r="N176" s="12"/>
      <c r="O176" s="13"/>
      <c r="P176" s="14"/>
      <c r="Q176" s="15"/>
      <c r="R176" s="16"/>
      <c r="S176" s="15"/>
      <c r="T176" s="55"/>
      <c r="U176" s="56"/>
    </row>
    <row r="177" spans="1:22" s="28" customFormat="1" ht="25.5">
      <c r="A177" s="3" t="s">
        <v>14</v>
      </c>
      <c r="B177" s="3" t="s">
        <v>15</v>
      </c>
      <c r="C177" s="4" t="s">
        <v>0</v>
      </c>
      <c r="D177" s="3" t="s">
        <v>16</v>
      </c>
      <c r="E177" s="3" t="s">
        <v>17</v>
      </c>
      <c r="F177" s="3" t="s">
        <v>18</v>
      </c>
      <c r="G177" s="3" t="s">
        <v>19</v>
      </c>
      <c r="H177" s="4" t="s">
        <v>1</v>
      </c>
      <c r="I177" s="3" t="s">
        <v>20</v>
      </c>
      <c r="J177" s="3" t="s">
        <v>21</v>
      </c>
      <c r="K177" s="4" t="s">
        <v>2</v>
      </c>
      <c r="L177" s="3" t="s">
        <v>32</v>
      </c>
      <c r="M177" s="3" t="s">
        <v>33</v>
      </c>
      <c r="N177" s="5" t="s">
        <v>3</v>
      </c>
      <c r="O177" s="5" t="s">
        <v>4</v>
      </c>
      <c r="P177" s="4" t="s">
        <v>31</v>
      </c>
      <c r="Q177" s="3" t="s">
        <v>5</v>
      </c>
      <c r="R177" s="3" t="s">
        <v>6</v>
      </c>
      <c r="S177" s="6" t="s">
        <v>7</v>
      </c>
      <c r="T177" s="53" t="s">
        <v>104</v>
      </c>
      <c r="U177" s="54" t="s">
        <v>105</v>
      </c>
    </row>
    <row r="178" spans="1:22" s="27" customFormat="1">
      <c r="A178" s="7" t="s">
        <v>90</v>
      </c>
      <c r="B178" s="8" t="s">
        <v>68</v>
      </c>
      <c r="C178" s="9"/>
      <c r="D178" s="8" t="s">
        <v>103</v>
      </c>
      <c r="E178" s="14" t="s">
        <v>95</v>
      </c>
      <c r="F178" s="24">
        <v>5</v>
      </c>
      <c r="G178" s="11" t="s">
        <v>35</v>
      </c>
      <c r="H178" s="9"/>
      <c r="I178" s="9">
        <v>1</v>
      </c>
      <c r="J178" s="9">
        <v>5</v>
      </c>
      <c r="K178" s="9">
        <f>J178-I178+1</f>
        <v>5</v>
      </c>
      <c r="L178" s="9"/>
      <c r="M178" s="9">
        <v>30</v>
      </c>
      <c r="N178" s="12"/>
      <c r="O178" s="13">
        <f>M178/6</f>
        <v>5</v>
      </c>
      <c r="P178" s="14"/>
      <c r="Q178" s="15">
        <f>IF(K178=0,0,L178)</f>
        <v>0</v>
      </c>
      <c r="R178" s="16">
        <f t="shared" ref="R178:R186" si="67">IF(K178=0,0,M178/1.5)</f>
        <v>20</v>
      </c>
      <c r="S178" s="15">
        <f>P178+Q178+R178</f>
        <v>20</v>
      </c>
    </row>
    <row r="179" spans="1:22" s="27" customFormat="1">
      <c r="A179" s="7" t="s">
        <v>91</v>
      </c>
      <c r="B179" s="8" t="s">
        <v>68</v>
      </c>
      <c r="C179" s="9">
        <v>1</v>
      </c>
      <c r="D179" s="8" t="s">
        <v>43</v>
      </c>
      <c r="E179" s="14" t="s">
        <v>95</v>
      </c>
      <c r="F179" s="24">
        <v>5</v>
      </c>
      <c r="G179" s="11" t="s">
        <v>35</v>
      </c>
      <c r="H179" s="9"/>
      <c r="I179" s="9">
        <v>6</v>
      </c>
      <c r="J179" s="9">
        <v>10</v>
      </c>
      <c r="K179" s="9">
        <f>J179-I179+1</f>
        <v>5</v>
      </c>
      <c r="L179" s="9"/>
      <c r="M179" s="9">
        <v>30</v>
      </c>
      <c r="N179" s="12"/>
      <c r="O179" s="13">
        <f>M179/6</f>
        <v>5</v>
      </c>
      <c r="P179" s="14"/>
      <c r="Q179" s="15">
        <f>IF(K179=0,0,L179)</f>
        <v>0</v>
      </c>
      <c r="R179" s="16">
        <f t="shared" si="67"/>
        <v>20</v>
      </c>
      <c r="S179" s="15">
        <f>P179+Q179+R179</f>
        <v>20</v>
      </c>
    </row>
    <row r="180" spans="1:22" s="27" customFormat="1">
      <c r="A180" s="7" t="s">
        <v>91</v>
      </c>
      <c r="B180" s="8" t="s">
        <v>68</v>
      </c>
      <c r="C180" s="9">
        <v>2</v>
      </c>
      <c r="D180" s="8" t="s">
        <v>43</v>
      </c>
      <c r="E180" s="14" t="s">
        <v>95</v>
      </c>
      <c r="F180" s="24">
        <v>5</v>
      </c>
      <c r="G180" s="11" t="s">
        <v>36</v>
      </c>
      <c r="H180" s="9"/>
      <c r="I180" s="9">
        <v>6</v>
      </c>
      <c r="J180" s="9">
        <v>10</v>
      </c>
      <c r="K180" s="9">
        <f>J180-I180+1</f>
        <v>5</v>
      </c>
      <c r="L180" s="9"/>
      <c r="M180" s="9">
        <v>30</v>
      </c>
      <c r="N180" s="12"/>
      <c r="O180" s="13">
        <f>M180/6</f>
        <v>5</v>
      </c>
      <c r="P180" s="14"/>
      <c r="Q180" s="15">
        <f>IF(K180=0,0,L180)</f>
        <v>0</v>
      </c>
      <c r="R180" s="16">
        <f t="shared" si="67"/>
        <v>20</v>
      </c>
      <c r="S180" s="15">
        <f>P180+Q180+R180</f>
        <v>20</v>
      </c>
    </row>
    <row r="181" spans="1:22" s="27" customFormat="1">
      <c r="A181" s="7"/>
      <c r="B181" s="8"/>
      <c r="C181" s="9"/>
      <c r="D181" s="8"/>
      <c r="E181" s="14"/>
      <c r="F181" s="24"/>
      <c r="G181" s="11"/>
      <c r="H181" s="9"/>
      <c r="I181" s="9"/>
      <c r="J181" s="9"/>
      <c r="K181" s="9"/>
      <c r="L181" s="9"/>
      <c r="M181" s="9"/>
      <c r="N181" s="12"/>
      <c r="O181" s="13"/>
      <c r="P181" s="14"/>
      <c r="Q181" s="15"/>
      <c r="R181" s="15" t="s">
        <v>106</v>
      </c>
      <c r="S181" s="15">
        <f>SUM(S178:S180)</f>
        <v>60</v>
      </c>
      <c r="T181" s="55"/>
      <c r="U181" s="56"/>
    </row>
    <row r="182" spans="1:22" s="27" customFormat="1">
      <c r="A182" s="70"/>
      <c r="B182" s="71"/>
      <c r="C182" s="72"/>
      <c r="D182" s="73"/>
      <c r="E182" s="74"/>
      <c r="F182" s="75"/>
      <c r="G182" s="75"/>
      <c r="H182" s="72"/>
      <c r="I182" s="72"/>
      <c r="J182" s="72"/>
      <c r="K182" s="72"/>
      <c r="L182" s="72"/>
      <c r="M182" s="72"/>
      <c r="N182" s="76"/>
      <c r="O182" s="77"/>
      <c r="P182" s="74"/>
      <c r="Q182" s="78"/>
      <c r="R182" s="78"/>
      <c r="S182" s="78"/>
      <c r="T182" s="79"/>
      <c r="U182" s="80"/>
    </row>
    <row r="183" spans="1:22" s="27" customFormat="1">
      <c r="A183" s="7"/>
      <c r="B183" s="8"/>
      <c r="C183" s="9"/>
      <c r="D183" s="8"/>
      <c r="E183" s="14"/>
      <c r="F183" s="24"/>
      <c r="G183" s="2"/>
      <c r="H183" s="9"/>
      <c r="I183" s="9"/>
      <c r="J183" s="9"/>
      <c r="K183" s="9"/>
      <c r="L183" s="9"/>
      <c r="M183" s="9"/>
      <c r="N183" s="12"/>
      <c r="O183" s="13"/>
      <c r="P183" s="14"/>
      <c r="Q183" s="15"/>
      <c r="R183" s="16"/>
      <c r="S183" s="15"/>
      <c r="T183" s="55"/>
      <c r="U183" s="56"/>
    </row>
    <row r="184" spans="1:22" s="27" customFormat="1">
      <c r="A184" s="7"/>
      <c r="B184" s="8"/>
      <c r="C184" s="9"/>
      <c r="D184" s="8"/>
      <c r="E184" s="14"/>
      <c r="F184" s="24"/>
      <c r="G184" s="11"/>
      <c r="H184" s="9"/>
      <c r="I184" s="9"/>
      <c r="J184" s="9"/>
      <c r="K184" s="9"/>
      <c r="L184" s="9"/>
      <c r="M184" s="9"/>
      <c r="N184" s="12"/>
      <c r="O184" s="13"/>
      <c r="P184" s="14"/>
      <c r="Q184" s="15"/>
      <c r="R184" s="16"/>
      <c r="S184" s="15"/>
      <c r="T184" s="55"/>
      <c r="U184" s="56"/>
    </row>
    <row r="185" spans="1:22" s="28" customFormat="1" ht="25.5">
      <c r="A185" s="3" t="s">
        <v>14</v>
      </c>
      <c r="B185" s="3" t="s">
        <v>15</v>
      </c>
      <c r="C185" s="4" t="s">
        <v>0</v>
      </c>
      <c r="D185" s="3" t="s">
        <v>16</v>
      </c>
      <c r="E185" s="3" t="s">
        <v>17</v>
      </c>
      <c r="F185" s="3" t="s">
        <v>18</v>
      </c>
      <c r="G185" s="3" t="s">
        <v>19</v>
      </c>
      <c r="H185" s="4" t="s">
        <v>1</v>
      </c>
      <c r="I185" s="3" t="s">
        <v>20</v>
      </c>
      <c r="J185" s="3" t="s">
        <v>21</v>
      </c>
      <c r="K185" s="4" t="s">
        <v>2</v>
      </c>
      <c r="L185" s="3" t="s">
        <v>32</v>
      </c>
      <c r="M185" s="3" t="s">
        <v>33</v>
      </c>
      <c r="N185" s="5" t="s">
        <v>3</v>
      </c>
      <c r="O185" s="5" t="s">
        <v>4</v>
      </c>
      <c r="P185" s="4" t="s">
        <v>31</v>
      </c>
      <c r="Q185" s="3" t="s">
        <v>5</v>
      </c>
      <c r="R185" s="3" t="s">
        <v>6</v>
      </c>
      <c r="S185" s="6" t="s">
        <v>7</v>
      </c>
      <c r="T185" s="53" t="s">
        <v>104</v>
      </c>
      <c r="U185" s="54" t="s">
        <v>105</v>
      </c>
    </row>
    <row r="186" spans="1:22" s="27" customFormat="1">
      <c r="A186" s="7"/>
      <c r="B186" s="8" t="s">
        <v>99</v>
      </c>
      <c r="C186" s="9"/>
      <c r="D186" s="8" t="s">
        <v>48</v>
      </c>
      <c r="E186" s="14" t="s">
        <v>54</v>
      </c>
      <c r="F186" s="24">
        <v>2</v>
      </c>
      <c r="G186" s="11" t="s">
        <v>73</v>
      </c>
      <c r="H186" s="9"/>
      <c r="I186" s="9">
        <v>2</v>
      </c>
      <c r="J186" s="9">
        <v>16</v>
      </c>
      <c r="K186" s="9">
        <f>J186-I186+1</f>
        <v>15</v>
      </c>
      <c r="L186" s="9">
        <v>30</v>
      </c>
      <c r="M186" s="9"/>
      <c r="N186" s="12"/>
      <c r="O186" s="13">
        <f>M186/6</f>
        <v>0</v>
      </c>
      <c r="P186" s="14"/>
      <c r="Q186" s="15">
        <f>IF(K186=0,0,L186)</f>
        <v>30</v>
      </c>
      <c r="R186" s="16">
        <f t="shared" si="67"/>
        <v>0</v>
      </c>
      <c r="S186" s="15">
        <f>P186+Q186+R186</f>
        <v>30</v>
      </c>
    </row>
    <row r="187" spans="1:22" s="27" customFormat="1">
      <c r="A187" s="7"/>
      <c r="B187" s="8"/>
      <c r="C187" s="9"/>
      <c r="D187" s="8"/>
      <c r="E187" s="14"/>
      <c r="F187" s="24"/>
      <c r="G187" s="11"/>
      <c r="H187" s="9"/>
      <c r="I187" s="9"/>
      <c r="J187" s="9"/>
      <c r="K187" s="9"/>
      <c r="L187" s="9"/>
      <c r="M187" s="9"/>
      <c r="N187" s="12"/>
      <c r="O187" s="13"/>
      <c r="P187" s="14"/>
      <c r="Q187" s="15"/>
      <c r="R187" s="15" t="s">
        <v>106</v>
      </c>
      <c r="S187" s="15">
        <f>SUM(S185:S186)</f>
        <v>30</v>
      </c>
      <c r="T187" s="55"/>
      <c r="U187" s="56"/>
    </row>
    <row r="188" spans="1:22" s="27" customFormat="1">
      <c r="A188" s="70"/>
      <c r="B188" s="71"/>
      <c r="C188" s="72"/>
      <c r="D188" s="73"/>
      <c r="E188" s="74"/>
      <c r="F188" s="75"/>
      <c r="G188" s="75"/>
      <c r="H188" s="72"/>
      <c r="I188" s="72"/>
      <c r="J188" s="72"/>
      <c r="K188" s="72"/>
      <c r="L188" s="72"/>
      <c r="M188" s="72"/>
      <c r="N188" s="76"/>
      <c r="O188" s="77"/>
      <c r="P188" s="74"/>
      <c r="Q188" s="78"/>
      <c r="R188" s="78"/>
      <c r="S188" s="78"/>
      <c r="T188" s="79"/>
      <c r="U188" s="80"/>
    </row>
    <row r="189" spans="1:22" s="28" customFormat="1" ht="25.5">
      <c r="A189" s="3" t="s">
        <v>14</v>
      </c>
      <c r="B189" s="3" t="s">
        <v>15</v>
      </c>
      <c r="C189" s="4" t="s">
        <v>0</v>
      </c>
      <c r="D189" s="3" t="s">
        <v>16</v>
      </c>
      <c r="E189" s="3" t="s">
        <v>17</v>
      </c>
      <c r="F189" s="3" t="s">
        <v>18</v>
      </c>
      <c r="G189" s="3" t="s">
        <v>19</v>
      </c>
      <c r="H189" s="4" t="s">
        <v>1</v>
      </c>
      <c r="I189" s="3" t="s">
        <v>20</v>
      </c>
      <c r="J189" s="3" t="s">
        <v>21</v>
      </c>
      <c r="K189" s="4" t="s">
        <v>2</v>
      </c>
      <c r="L189" s="3" t="s">
        <v>32</v>
      </c>
      <c r="M189" s="3" t="s">
        <v>33</v>
      </c>
      <c r="N189" s="5" t="s">
        <v>3</v>
      </c>
      <c r="O189" s="5" t="s">
        <v>4</v>
      </c>
      <c r="P189" s="4" t="s">
        <v>31</v>
      </c>
      <c r="Q189" s="3" t="s">
        <v>5</v>
      </c>
      <c r="R189" s="3" t="s">
        <v>6</v>
      </c>
      <c r="S189" s="6" t="s">
        <v>7</v>
      </c>
      <c r="T189" s="53" t="s">
        <v>104</v>
      </c>
      <c r="U189" s="54" t="s">
        <v>105</v>
      </c>
    </row>
    <row r="190" spans="1:22" s="28" customFormat="1">
      <c r="A190" s="81"/>
      <c r="B190" s="8" t="s">
        <v>100</v>
      </c>
      <c r="C190" s="9"/>
      <c r="D190" s="8" t="s">
        <v>48</v>
      </c>
      <c r="E190" s="14" t="s">
        <v>54</v>
      </c>
      <c r="F190" s="24">
        <v>5</v>
      </c>
      <c r="G190" s="11" t="s">
        <v>101</v>
      </c>
      <c r="H190" s="9"/>
      <c r="I190" s="9">
        <v>2</v>
      </c>
      <c r="J190" s="9">
        <v>16</v>
      </c>
      <c r="K190" s="9">
        <f>J190-I190+1</f>
        <v>15</v>
      </c>
      <c r="L190" s="9">
        <v>30</v>
      </c>
      <c r="M190" s="9"/>
      <c r="N190" s="12"/>
      <c r="O190" s="13">
        <f>M190/6</f>
        <v>0</v>
      </c>
      <c r="P190" s="14"/>
      <c r="Q190" s="15">
        <f>IF(K190=0,0,L190)</f>
        <v>30</v>
      </c>
      <c r="R190" s="16">
        <f>IF(K190=0,0,M190/1.5)</f>
        <v>0</v>
      </c>
      <c r="S190" s="15">
        <f>P190+Q190+R190</f>
        <v>30</v>
      </c>
      <c r="T190" s="27"/>
      <c r="U190" s="82"/>
      <c r="V190" s="83"/>
    </row>
    <row r="191" spans="1:22" s="28" customFormat="1">
      <c r="A191" s="81"/>
      <c r="B191" s="8"/>
      <c r="C191" s="9"/>
      <c r="D191" s="8"/>
      <c r="E191" s="14"/>
      <c r="F191" s="24"/>
      <c r="G191" s="11"/>
      <c r="H191" s="9"/>
      <c r="I191" s="9"/>
      <c r="J191" s="9"/>
      <c r="K191" s="9"/>
      <c r="L191" s="9"/>
      <c r="M191" s="9"/>
      <c r="N191" s="12"/>
      <c r="O191" s="13"/>
      <c r="P191" s="14"/>
      <c r="Q191" s="15"/>
      <c r="R191" s="15" t="s">
        <v>106</v>
      </c>
      <c r="S191" s="15">
        <f>SUM(S188:S190)</f>
        <v>30</v>
      </c>
      <c r="T191" s="27"/>
      <c r="U191" s="82"/>
      <c r="V191" s="83"/>
    </row>
    <row r="192" spans="1:22" s="27" customFormat="1">
      <c r="A192" s="70"/>
      <c r="B192" s="71"/>
      <c r="C192" s="72"/>
      <c r="D192" s="73"/>
      <c r="E192" s="74"/>
      <c r="F192" s="75"/>
      <c r="G192" s="75"/>
      <c r="H192" s="72"/>
      <c r="I192" s="72"/>
      <c r="J192" s="72"/>
      <c r="K192" s="72"/>
      <c r="L192" s="72"/>
      <c r="M192" s="72"/>
      <c r="N192" s="76"/>
      <c r="O192" s="77"/>
      <c r="P192" s="74"/>
      <c r="Q192" s="78"/>
      <c r="R192" s="78"/>
      <c r="S192" s="78"/>
      <c r="T192" s="79"/>
      <c r="U192" s="80"/>
    </row>
    <row r="193" spans="1:19" s="27" customFormat="1">
      <c r="A193" s="7"/>
    </row>
    <row r="194" spans="1:19" s="69" customFormat="1">
      <c r="A194" s="59"/>
      <c r="B194" s="60"/>
      <c r="C194" s="61"/>
      <c r="D194" s="60"/>
      <c r="E194" s="62"/>
      <c r="F194" s="63"/>
      <c r="G194" s="64"/>
      <c r="H194" s="61"/>
      <c r="I194" s="61"/>
      <c r="J194" s="61"/>
      <c r="K194" s="61"/>
      <c r="L194" s="61"/>
      <c r="M194" s="61"/>
      <c r="N194" s="65"/>
      <c r="O194" s="66"/>
      <c r="P194" s="62"/>
      <c r="Q194" s="67"/>
      <c r="R194" s="68"/>
      <c r="S194" s="67"/>
    </row>
    <row r="195" spans="1:19" s="69" customFormat="1">
      <c r="A195" s="59"/>
      <c r="B195" s="60"/>
      <c r="C195" s="61"/>
      <c r="D195" s="60"/>
      <c r="E195" s="62"/>
      <c r="F195" s="63"/>
      <c r="G195" s="64"/>
      <c r="H195" s="61"/>
      <c r="I195" s="61"/>
      <c r="J195" s="61"/>
      <c r="K195" s="61"/>
      <c r="L195" s="61"/>
      <c r="M195" s="61"/>
      <c r="N195" s="65"/>
      <c r="O195" s="66"/>
      <c r="P195" s="62"/>
      <c r="Q195" s="67"/>
      <c r="R195" s="68"/>
      <c r="S195" s="67"/>
    </row>
    <row r="200" spans="1:19">
      <c r="A200" s="33"/>
    </row>
    <row r="201" spans="1:19">
      <c r="A201" s="33"/>
    </row>
    <row r="202" spans="1:19">
      <c r="A202" s="33"/>
    </row>
    <row r="203" spans="1:19">
      <c r="A203" s="33"/>
    </row>
    <row r="204" spans="1:19">
      <c r="A204" s="33"/>
    </row>
    <row r="205" spans="1:19">
      <c r="A205" s="33"/>
    </row>
    <row r="206" spans="1:19">
      <c r="A206" s="33"/>
    </row>
    <row r="207" spans="1:19">
      <c r="A207" s="33"/>
    </row>
    <row r="208" spans="1:19">
      <c r="A208" s="33"/>
    </row>
    <row r="209" spans="1:1">
      <c r="A209" s="33"/>
    </row>
    <row r="210" spans="1:1">
      <c r="A210" s="33"/>
    </row>
    <row r="211" spans="1:1">
      <c r="A211" s="33"/>
    </row>
    <row r="212" spans="1:1">
      <c r="A212" s="33"/>
    </row>
    <row r="213" spans="1:1">
      <c r="A213" s="33"/>
    </row>
    <row r="214" spans="1:1">
      <c r="A214" s="33"/>
    </row>
    <row r="215" spans="1:1">
      <c r="A215" s="33"/>
    </row>
    <row r="216" spans="1:1">
      <c r="A216" s="33"/>
    </row>
    <row r="217" spans="1:1">
      <c r="A217" s="33"/>
    </row>
    <row r="218" spans="1:1">
      <c r="A218" s="33"/>
    </row>
    <row r="219" spans="1:1">
      <c r="A219" s="33"/>
    </row>
    <row r="220" spans="1:1">
      <c r="A220" s="33"/>
    </row>
    <row r="221" spans="1:1">
      <c r="A221" s="33"/>
    </row>
    <row r="222" spans="1:1">
      <c r="A222" s="33"/>
    </row>
    <row r="223" spans="1:1">
      <c r="A223" s="33"/>
    </row>
    <row r="224" spans="1:1">
      <c r="A224" s="33"/>
    </row>
    <row r="225" spans="1:1">
      <c r="A225" s="33"/>
    </row>
    <row r="226" spans="1:1">
      <c r="A226" s="33"/>
    </row>
    <row r="227" spans="1:1">
      <c r="A227" s="33"/>
    </row>
    <row r="228" spans="1:1">
      <c r="A228" s="33"/>
    </row>
    <row r="229" spans="1:1">
      <c r="A229" s="33"/>
    </row>
    <row r="230" spans="1:1">
      <c r="A230" s="33"/>
    </row>
    <row r="231" spans="1:1">
      <c r="A231" s="33"/>
    </row>
    <row r="232" spans="1:1">
      <c r="A232" s="33"/>
    </row>
    <row r="233" spans="1:1">
      <c r="A233" s="33"/>
    </row>
    <row r="234" spans="1:1">
      <c r="A234" s="33"/>
    </row>
    <row r="235" spans="1:1">
      <c r="A235" s="33"/>
    </row>
    <row r="236" spans="1:1">
      <c r="A236" s="33"/>
    </row>
    <row r="237" spans="1:1">
      <c r="A237" s="33"/>
    </row>
    <row r="238" spans="1:1">
      <c r="A238" s="33"/>
    </row>
    <row r="239" spans="1:1">
      <c r="A239" s="33"/>
    </row>
    <row r="240" spans="1:1">
      <c r="A240" s="33"/>
    </row>
    <row r="241" spans="1:1">
      <c r="A241" s="33"/>
    </row>
    <row r="242" spans="1:1">
      <c r="A242" s="33"/>
    </row>
    <row r="243" spans="1:1">
      <c r="A243" s="33"/>
    </row>
    <row r="244" spans="1:1">
      <c r="A244" s="33"/>
    </row>
    <row r="245" spans="1:1">
      <c r="A245" s="33"/>
    </row>
    <row r="246" spans="1:1">
      <c r="A246" s="33"/>
    </row>
    <row r="247" spans="1:1">
      <c r="A247" s="33"/>
    </row>
    <row r="248" spans="1:1">
      <c r="A248" s="33"/>
    </row>
    <row r="249" spans="1:1">
      <c r="A249" s="33"/>
    </row>
    <row r="250" spans="1:1">
      <c r="A250" s="33"/>
    </row>
    <row r="251" spans="1:1">
      <c r="A251" s="33"/>
    </row>
    <row r="252" spans="1:1">
      <c r="A252" s="33"/>
    </row>
    <row r="253" spans="1:1">
      <c r="A253" s="33"/>
    </row>
    <row r="254" spans="1:1">
      <c r="A254" s="33"/>
    </row>
    <row r="255" spans="1:1">
      <c r="A255" s="33"/>
    </row>
    <row r="256" spans="1:1">
      <c r="A256" s="33"/>
    </row>
    <row r="257" spans="1:1">
      <c r="A257" s="33"/>
    </row>
    <row r="258" spans="1:1">
      <c r="A258" s="33"/>
    </row>
    <row r="259" spans="1:1">
      <c r="A259" s="33"/>
    </row>
    <row r="260" spans="1:1">
      <c r="A260" s="33"/>
    </row>
    <row r="261" spans="1:1">
      <c r="A261" s="33"/>
    </row>
    <row r="262" spans="1:1">
      <c r="A262" s="33"/>
    </row>
    <row r="263" spans="1:1">
      <c r="A263" s="33"/>
    </row>
    <row r="264" spans="1:1">
      <c r="A264" s="33"/>
    </row>
    <row r="265" spans="1:1">
      <c r="A265" s="33"/>
    </row>
    <row r="266" spans="1:1">
      <c r="A266" s="33"/>
    </row>
    <row r="267" spans="1:1">
      <c r="A267" s="33"/>
    </row>
    <row r="268" spans="1:1">
      <c r="A268" s="33"/>
    </row>
    <row r="269" spans="1:1">
      <c r="A269" s="33"/>
    </row>
    <row r="270" spans="1:1">
      <c r="A270" s="33"/>
    </row>
    <row r="271" spans="1:1">
      <c r="A271" s="33"/>
    </row>
    <row r="272" spans="1:1">
      <c r="A272" s="33"/>
    </row>
    <row r="273" spans="1:1">
      <c r="A273" s="33"/>
    </row>
    <row r="274" spans="1:1">
      <c r="A274" s="33"/>
    </row>
    <row r="275" spans="1:1">
      <c r="A275" s="33"/>
    </row>
    <row r="276" spans="1:1">
      <c r="A276" s="33"/>
    </row>
    <row r="277" spans="1:1">
      <c r="A277" s="33"/>
    </row>
    <row r="278" spans="1:1">
      <c r="A278" s="33"/>
    </row>
    <row r="279" spans="1:1">
      <c r="A279" s="33"/>
    </row>
    <row r="280" spans="1:1">
      <c r="A280" s="33"/>
    </row>
    <row r="281" spans="1:1">
      <c r="A281" s="33"/>
    </row>
    <row r="282" spans="1:1">
      <c r="A282" s="33"/>
    </row>
    <row r="283" spans="1:1">
      <c r="A283" s="33"/>
    </row>
    <row r="284" spans="1:1">
      <c r="A284" s="33"/>
    </row>
    <row r="285" spans="1:1">
      <c r="A285" s="33"/>
    </row>
    <row r="286" spans="1:1">
      <c r="A286" s="33"/>
    </row>
    <row r="287" spans="1:1">
      <c r="A287" s="33"/>
    </row>
    <row r="288" spans="1:1">
      <c r="A288" s="33"/>
    </row>
    <row r="289" spans="1:1">
      <c r="A289" s="33"/>
    </row>
    <row r="290" spans="1:1">
      <c r="A290" s="33"/>
    </row>
    <row r="291" spans="1:1">
      <c r="A291" s="33"/>
    </row>
    <row r="292" spans="1:1">
      <c r="A292" s="33"/>
    </row>
    <row r="293" spans="1:1">
      <c r="A293" s="33"/>
    </row>
    <row r="294" spans="1:1">
      <c r="A294" s="33"/>
    </row>
    <row r="295" spans="1:1">
      <c r="A295" s="33"/>
    </row>
    <row r="296" spans="1:1">
      <c r="A296" s="33"/>
    </row>
    <row r="297" spans="1:1">
      <c r="A297" s="33"/>
    </row>
    <row r="298" spans="1:1">
      <c r="A298" s="33"/>
    </row>
    <row r="299" spans="1:1">
      <c r="A299" s="33"/>
    </row>
    <row r="300" spans="1:1">
      <c r="A300" s="33"/>
    </row>
    <row r="301" spans="1:1">
      <c r="A301" s="33"/>
    </row>
    <row r="302" spans="1:1">
      <c r="A302" s="33"/>
    </row>
    <row r="303" spans="1:1">
      <c r="A303" s="33"/>
    </row>
    <row r="304" spans="1:1">
      <c r="A304" s="33"/>
    </row>
    <row r="305" spans="1:1">
      <c r="A305" s="33"/>
    </row>
    <row r="306" spans="1:1">
      <c r="A306" s="33"/>
    </row>
    <row r="307" spans="1:1">
      <c r="A307" s="33"/>
    </row>
    <row r="308" spans="1:1">
      <c r="A308" s="33"/>
    </row>
    <row r="309" spans="1:1">
      <c r="A309" s="33"/>
    </row>
    <row r="310" spans="1:1">
      <c r="A310" s="33"/>
    </row>
    <row r="311" spans="1:1">
      <c r="A311" s="33"/>
    </row>
    <row r="312" spans="1:1">
      <c r="A312" s="33"/>
    </row>
    <row r="313" spans="1:1">
      <c r="A313" s="33"/>
    </row>
    <row r="314" spans="1:1">
      <c r="A314" s="33"/>
    </row>
    <row r="315" spans="1:1">
      <c r="A315" s="33"/>
    </row>
    <row r="316" spans="1:1">
      <c r="A316" s="33"/>
    </row>
    <row r="317" spans="1:1">
      <c r="A317" s="33"/>
    </row>
    <row r="318" spans="1:1">
      <c r="A318" s="33"/>
    </row>
    <row r="319" spans="1:1">
      <c r="A319" s="33"/>
    </row>
    <row r="320" spans="1:1">
      <c r="A320" s="33"/>
    </row>
    <row r="321" spans="1:1">
      <c r="A321" s="33"/>
    </row>
    <row r="322" spans="1:1">
      <c r="A322" s="33"/>
    </row>
    <row r="323" spans="1:1">
      <c r="A323" s="33"/>
    </row>
    <row r="324" spans="1:1">
      <c r="A324" s="33"/>
    </row>
    <row r="325" spans="1:1">
      <c r="A325" s="33"/>
    </row>
    <row r="326" spans="1:1">
      <c r="A326" s="33"/>
    </row>
    <row r="327" spans="1:1">
      <c r="A327" s="33"/>
    </row>
    <row r="328" spans="1:1">
      <c r="A328" s="33"/>
    </row>
    <row r="329" spans="1:1">
      <c r="A329" s="33"/>
    </row>
    <row r="330" spans="1:1">
      <c r="A330" s="33"/>
    </row>
    <row r="331" spans="1:1">
      <c r="A331" s="33"/>
    </row>
    <row r="332" spans="1:1">
      <c r="A332" s="33"/>
    </row>
    <row r="333" spans="1:1">
      <c r="A333" s="33"/>
    </row>
    <row r="334" spans="1:1">
      <c r="A334" s="33"/>
    </row>
    <row r="335" spans="1:1">
      <c r="A335" s="33"/>
    </row>
    <row r="336" spans="1:1">
      <c r="A336" s="33"/>
    </row>
    <row r="337" spans="1:1">
      <c r="A337" s="33"/>
    </row>
    <row r="338" spans="1:1">
      <c r="A338" s="33"/>
    </row>
    <row r="339" spans="1:1">
      <c r="A339" s="33"/>
    </row>
    <row r="340" spans="1:1">
      <c r="A340" s="33"/>
    </row>
    <row r="341" spans="1:1">
      <c r="A341" s="33"/>
    </row>
    <row r="342" spans="1:1">
      <c r="A342" s="33"/>
    </row>
    <row r="343" spans="1:1">
      <c r="A343" s="33"/>
    </row>
    <row r="344" spans="1:1">
      <c r="A344" s="33"/>
    </row>
    <row r="345" spans="1:1">
      <c r="A345" s="33"/>
    </row>
    <row r="346" spans="1:1">
      <c r="A346" s="33"/>
    </row>
  </sheetData>
  <sortState ref="A2:S275">
    <sortCondition ref="B1"/>
  </sortState>
  <printOptions horizontalCentered="1"/>
  <pageMargins left="0" right="0" top="0.1" bottom="0" header="0" footer="0"/>
  <pageSetup paperSize="9" scale="95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Theo xưởng</vt:lpstr>
      <vt:lpstr>SYNT</vt:lpstr>
      <vt:lpstr>LEC</vt:lpstr>
      <vt:lpstr>ROOM</vt:lpstr>
      <vt:lpstr>Theo lớp</vt:lpstr>
    </vt:vector>
  </TitlesOfParts>
  <Company>HOME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ANH TUAN</cp:lastModifiedBy>
  <cp:lastPrinted>2016-10-13T02:25:41Z</cp:lastPrinted>
  <dcterms:created xsi:type="dcterms:W3CDTF">2007-12-07T03:19:00Z</dcterms:created>
  <dcterms:modified xsi:type="dcterms:W3CDTF">2017-08-05T07:12:18Z</dcterms:modified>
</cp:coreProperties>
</file>